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F:\ตัวชี้วัดที่ 4\3 DATA SET (.xlsx)\2 DATA และ METADATA\ยุทธ 20 ปี ด้านที่ 6_data 71-88\ประเด็นที่ 10_data 72-80\"/>
    </mc:Choice>
  </mc:AlternateContent>
  <xr:revisionPtr revIDLastSave="0" documentId="13_ncr:1_{7AE07100-1806-4280-AA15-62FD66114272}" xr6:coauthVersionLast="43" xr6:coauthVersionMax="43" xr10:uidLastSave="{00000000-0000-0000-0000-000000000000}"/>
  <bookViews>
    <workbookView xWindow="1035" yWindow="90" windowWidth="9165" windowHeight="1248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<sst xmlns="http://schemas.openxmlformats.org/spreadsheetml/2006/main" count="32789" uniqueCount="15486">
  <si>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</si>
  <si>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</si>
  <si>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</si>
  <si>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</si>
  <si>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</si>
  <si>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</si>
  <si>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</si>
  <si>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</si>
  <si>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</si>
  <si>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</si>
  <si>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</si>
  <si>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</si>
  <si>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</si>
  <si>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</si>
  <si>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</si>
  <si>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</si>
  <si>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</si>
  <si>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</si>
  <si>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</si>
  <si>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</si>
  <si>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</si>
  <si>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</si>
  <si>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</si>
  <si>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</si>
  <si>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</si>
  <si>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</si>
  <si>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</si>
  <si>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</si>
  <si>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</si>
  <si>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</si>
  <si>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</si>
  <si>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</si>
  <si>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</si>
  <si>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</si>
  <si>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</si>
  <si>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</si>
  <si>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</si>
  <si>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</si>
  <si>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</si>
  <si>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</si>
  <si>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</si>
  <si>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</si>
  <si>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</si>
  <si>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</si>
  <si>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</si>
  <si>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</si>
  <si>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</si>
  <si>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</si>
  <si>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</si>
  <si>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</si>
  <si>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</si>
  <si>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</si>
  <si>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</si>
  <si>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</si>
  <si>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</si>
  <si>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</si>
  <si>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</si>
  <si>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</si>
  <si>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</si>
  <si>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</si>
  <si>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</si>
  <si>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</si>
  <si>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</si>
  <si>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</si>
  <si>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</si>
  <si>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</si>
  <si>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</si>
  <si>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</si>
  <si>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</si>
  <si>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</si>
  <si>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</si>
  <si>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</si>
  <si>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</si>
  <si>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</si>
  <si>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</si>
  <si>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</si>
  <si>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</si>
  <si>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</si>
  <si>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</si>
  <si>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</si>
  <si>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</si>
  <si>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</si>
  <si>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</si>
  <si>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</si>
  <si>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</si>
  <si>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</si>
  <si>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</si>
  <si>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</si>
  <si>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</si>
  <si>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</si>
  <si>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</si>
  <si>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</si>
  <si>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</si>
  <si>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</si>
  <si>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</si>
  <si>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</si>
  <si>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</si>
  <si>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</si>
  <si>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</si>
  <si>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</si>
  <si>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</si>
  <si>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</si>
  <si>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</si>
  <si>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</si>
  <si>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</si>
  <si>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</si>
  <si>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</si>
  <si>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</si>
  <si>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</si>
  <si>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</si>
  <si>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</si>
  <si>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</si>
  <si>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</si>
  <si>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</si>
  <si>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</si>
  <si>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</si>
  <si>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</si>
  <si>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</si>
  <si>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</si>
  <si>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</si>
  <si>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</si>
  <si>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</si>
  <si>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</si>
  <si>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</si>
  <si>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</si>
  <si>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</si>
  <si>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</si>
  <si>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</si>
  <si>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</si>
  <si>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</si>
  <si>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</si>
  <si>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</si>
  <si>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</si>
  <si>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</si>
  <si>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</si>
  <si>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</si>
  <si>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</si>
  <si>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</si>
  <si>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</si>
  <si>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</si>
  <si>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</si>
  <si>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</si>
  <si>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</si>
  <si>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</si>
  <si>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</si>
  <si>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</si>
  <si>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</si>
  <si>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</si>
  <si>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</si>
  <si>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</si>
  <si>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</si>
  <si>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</si>
  <si>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</si>
  <si>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</si>
  <si>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</si>
  <si>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</si>
  <si>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</si>
  <si>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</si>
  <si>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</si>
  <si>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</si>
  <si>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</si>
  <si>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</si>
  <si>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</si>
  <si>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</si>
  <si>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</si>
  <si>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</si>
  <si>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</si>
  <si>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</si>
  <si>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</si>
  <si>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</si>
  <si>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</si>
  <si>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</si>
  <si>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</si>
  <si>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</si>
  <si>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</si>
  <si>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</si>
  <si>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</si>
  <si>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</si>
  <si>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</si>
  <si>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</si>
  <si>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</si>
  <si>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</si>
  <si>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</si>
  <si>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</si>
  <si>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</si>
  <si>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</si>
  <si>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</si>
  <si>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</si>
  <si>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</si>
  <si>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</si>
  <si>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</si>
  <si>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</si>
  <si>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</si>
  <si>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</si>
  <si>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</si>
  <si>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</si>
  <si>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</si>
  <si>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</si>
  <si>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</si>
  <si>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</si>
  <si>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</si>
  <si>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</si>
  <si>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</si>
  <si>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</si>
  <si>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</si>
  <si>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</si>
  <si>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</si>
  <si>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</si>
  <si>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</si>
  <si>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</si>
  <si>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</si>
  <si>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</si>
  <si>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</si>
  <si>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</si>
  <si>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</si>
  <si>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</si>
  <si>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</si>
  <si>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</si>
  <si>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</si>
  <si>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</si>
  <si>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</si>
  <si>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</si>
  <si>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</si>
  <si>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</si>
  <si>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</si>
  <si>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</si>
  <si>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</si>
  <si>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</si>
  <si>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</si>
  <si>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</si>
  <si>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</si>
  <si>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</si>
  <si>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</si>
  <si>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</si>
  <si>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</si>
  <si>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</si>
  <si>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</si>
  <si>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</si>
  <si>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</si>
  <si>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</si>
  <si>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</si>
  <si>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</si>
  <si>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</si>
  <si>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</si>
  <si>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</si>
  <si>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</si>
  <si>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</si>
  <si>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</si>
  <si>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</si>
  <si>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</si>
  <si>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</si>
  <si>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</si>
  <si>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</si>
  <si>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</si>
  <si>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</si>
  <si>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</si>
  <si>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</si>
  <si>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</si>
  <si>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</si>
  <si>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</si>
  <si>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</si>
  <si>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</si>
  <si>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</si>
  <si>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</si>
  <si>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</si>
  <si>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</si>
  <si>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</si>
  <si>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</si>
  <si>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</si>
  <si>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</si>
  <si>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</si>
  <si>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</si>
  <si>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</si>
  <si>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</si>
  <si>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</si>
  <si>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</si>
  <si>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</si>
  <si>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</si>
  <si>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</si>
  <si>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</si>
  <si>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</si>
  <si>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</si>
  <si>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</si>
  <si>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</si>
  <si>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</si>
  <si>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</si>
  <si>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</si>
  <si>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</si>
  <si>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</si>
  <si>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</si>
  <si>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</si>
  <si>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</si>
  <si>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</si>
  <si>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</si>
  <si>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</si>
  <si>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</si>
  <si>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</si>
  <si>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</si>
  <si>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</si>
  <si>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</si>
  <si>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</si>
  <si>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</si>
  <si>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</si>
  <si>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</si>
  <si>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</si>
  <si>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</si>
  <si>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</si>
  <si>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</si>
  <si>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</si>
  <si>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</si>
  <si>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</si>
  <si>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</si>
  <si>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</si>
  <si>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</si>
  <si>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</si>
  <si>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</si>
  <si>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</si>
  <si>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</si>
  <si>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</si>
  <si>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</si>
  <si>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</si>
  <si>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</si>
  <si>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</si>
  <si>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</si>
  <si>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</si>
  <si>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</si>
  <si>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</si>
  <si>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</si>
  <si>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</si>
  <si>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</si>
  <si>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</si>
  <si>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</si>
  <si>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</si>
  <si>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</si>
  <si>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</si>
  <si>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</si>
  <si>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</si>
  <si>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</si>
  <si>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</si>
  <si>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</si>
  <si>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</si>
  <si>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</si>
  <si>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</si>
  <si>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</si>
  <si>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</si>
  <si>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</si>
  <si>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</si>
  <si>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</si>
  <si>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</si>
  <si>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</si>
  <si>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</si>
  <si>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</si>
  <si>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</si>
  <si>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</si>
  <si>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</si>
  <si>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</si>
  <si>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</si>
  <si>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</si>
  <si>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</si>
  <si>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</si>
  <si>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</si>
  <si>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</si>
  <si>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</si>
  <si>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</si>
  <si>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</si>
  <si>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</si>
  <si>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</si>
  <si>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</si>
  <si>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</si>
  <si>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</si>
  <si>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</si>
  <si>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</si>
  <si>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</si>
  <si>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</si>
  <si>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</si>
  <si>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</si>
  <si>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</si>
  <si>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</si>
  <si>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</si>
  <si>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</si>
  <si>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</si>
  <si>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</si>
  <si>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</si>
  <si>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</si>
  <si>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</si>
  <si>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</si>
  <si>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</si>
  <si>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</si>
  <si>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</si>
  <si>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</si>
  <si>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</si>
  <si>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</si>
  <si>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</si>
  <si>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</si>
  <si>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</si>
  <si>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</si>
  <si>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</si>
  <si>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</si>
  <si>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</si>
  <si>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</si>
  <si>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</si>
  <si>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</si>
  <si>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</si>
  <si>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</si>
  <si>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</si>
  <si>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</si>
  <si>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</si>
  <si>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</si>
  <si>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</si>
  <si>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</si>
  <si>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</si>
  <si>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</si>
  <si>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</si>
  <si>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</si>
  <si>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</si>
  <si>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</si>
  <si>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</si>
  <si>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</si>
  <si>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</si>
  <si>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</si>
  <si>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</si>
  <si>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</si>
  <si>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</si>
  <si>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</si>
  <si>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</si>
  <si>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</si>
  <si>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</si>
  <si>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</si>
  <si>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</si>
  <si>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</si>
  <si>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</si>
  <si>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</si>
  <si>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</si>
  <si>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</si>
  <si>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</si>
  <si>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</si>
  <si>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</si>
  <si>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</si>
  <si>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</si>
  <si>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</si>
  <si>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</si>
  <si>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</si>
  <si>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</si>
  <si>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</si>
  <si>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</si>
  <si>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</si>
  <si>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</si>
  <si>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</si>
  <si>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</si>
  <si>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</si>
  <si>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</si>
  <si>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</si>
  <si>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</si>
  <si>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</si>
  <si>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</si>
  <si>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</si>
  <si>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</si>
  <si>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</si>
  <si>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</si>
  <si>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</si>
  <si>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</si>
  <si>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</si>
  <si>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</si>
  <si>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</si>
  <si>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</si>
  <si>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</si>
  <si>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</si>
  <si>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</si>
  <si>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</si>
  <si>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</si>
  <si>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</si>
  <si>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</si>
  <si>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</si>
  <si>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</si>
  <si>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</si>
  <si>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</si>
  <si>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</si>
  <si>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</si>
  <si>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</si>
  <si>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</si>
  <si>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</si>
  <si>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</si>
  <si>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</si>
  <si>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</si>
  <si>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</si>
  <si>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</si>
  <si>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</si>
  <si>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</si>
  <si>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</si>
  <si>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</si>
  <si>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</si>
  <si>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</si>
  <si>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</si>
  <si>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</si>
  <si>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</si>
  <si>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</si>
  <si>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</si>
  <si>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</si>
  <si>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</si>
  <si>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</si>
  <si>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</si>
  <si>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</si>
  <si>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</si>
  <si>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</si>
  <si>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</si>
  <si>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</si>
  <si>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</si>
  <si>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</si>
  <si>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</si>
  <si>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</si>
  <si>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</si>
  <si>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</si>
  <si>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</si>
  <si>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</si>
  <si>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</si>
  <si>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</si>
  <si>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</si>
  <si>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</si>
  <si>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</si>
  <si>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</si>
  <si>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</si>
  <si>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</si>
  <si>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</si>
  <si>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</si>
  <si>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</si>
  <si>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</si>
  <si>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</si>
  <si>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</si>
  <si>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</si>
  <si>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</si>
  <si>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</si>
  <si>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</si>
  <si>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</si>
  <si>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</si>
  <si>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</si>
  <si>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</si>
  <si>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</si>
  <si>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</si>
  <si>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</si>
  <si>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</si>
  <si>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</si>
  <si>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</si>
  <si>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</si>
  <si>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</si>
  <si>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</si>
  <si>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</si>
  <si>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</si>
  <si>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</si>
  <si>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</si>
  <si>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</si>
  <si>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</si>
  <si>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</si>
  <si>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</si>
  <si>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</si>
  <si>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</si>
  <si>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</si>
  <si>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</si>
  <si>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</si>
  <si>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</si>
  <si>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</si>
  <si>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</si>
  <si>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</si>
  <si>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</si>
  <si>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</si>
  <si>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</si>
  <si>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</si>
  <si>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</si>
  <si>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</si>
  <si>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</si>
  <si>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</si>
  <si>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</si>
  <si>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</si>
  <si>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</si>
  <si>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</si>
  <si>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</si>
  <si>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</si>
  <si>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</si>
  <si>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</si>
  <si>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</si>
  <si>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</si>
  <si>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</si>
  <si>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</si>
  <si>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</si>
  <si>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</si>
  <si>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</si>
  <si>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</si>
  <si>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</si>
  <si>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</si>
  <si>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</si>
  <si>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</si>
  <si>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</si>
  <si>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</si>
  <si>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</si>
  <si>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</si>
  <si>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</si>
  <si>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</si>
  <si>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</si>
  <si>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</si>
  <si>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</si>
  <si>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</si>
  <si>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</si>
  <si>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</si>
  <si>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</si>
  <si>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</si>
  <si>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</si>
  <si>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</si>
  <si>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</si>
  <si>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</si>
  <si>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</si>
  <si>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</si>
  <si>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</si>
  <si>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</si>
  <si>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</si>
  <si>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</si>
  <si>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</si>
  <si>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</si>
  <si>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</si>
  <si>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</si>
  <si>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</si>
  <si>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</si>
  <si>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</si>
  <si>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</si>
  <si>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</si>
  <si>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</si>
  <si>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</si>
  <si>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</si>
  <si>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</si>
  <si>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</si>
  <si>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</si>
  <si>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</si>
  <si>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</si>
  <si>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</si>
  <si>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</si>
  <si>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</si>
  <si>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</si>
  <si>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</si>
  <si>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</si>
  <si>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</si>
  <si>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</si>
  <si>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</si>
  <si>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</si>
  <si>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</si>
  <si>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</si>
  <si>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</si>
  <si>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</si>
  <si>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</si>
  <si>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</si>
  <si>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</si>
  <si>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</si>
  <si>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</si>
  <si>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</si>
  <si>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</si>
  <si>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</si>
  <si>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</si>
  <si>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</si>
  <si>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</si>
  <si>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</si>
  <si>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</si>
  <si>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</si>
  <si>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</si>
  <si>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</si>
  <si>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</si>
  <si>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</si>
  <si>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</si>
  <si>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</si>
  <si>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</si>
  <si>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</si>
  <si>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</si>
  <si>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</si>
  <si>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</si>
  <si>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</si>
  <si>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</si>
  <si>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</si>
  <si>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</si>
  <si>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</si>
  <si>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</si>
  <si>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</si>
  <si>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</si>
  <si>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</si>
  <si>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</si>
  <si>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</si>
  <si>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</si>
  <si>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</si>
  <si>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</si>
  <si>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</si>
  <si>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</si>
  <si>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</si>
  <si>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</si>
  <si>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</si>
  <si>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</si>
  <si>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</si>
  <si>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</si>
  <si>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</si>
  <si>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</si>
  <si>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</si>
  <si>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</si>
  <si>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</si>
  <si>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</si>
  <si>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</si>
  <si>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</si>
  <si>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</si>
  <si>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</si>
  <si>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</si>
  <si>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</si>
  <si>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</si>
  <si>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</si>
  <si>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</si>
  <si>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</si>
  <si>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</si>
  <si>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</si>
  <si>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</si>
  <si>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</si>
  <si>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</si>
  <si>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</si>
  <si>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</si>
  <si>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</si>
  <si>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</si>
  <si>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</si>
  <si>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</si>
  <si>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</si>
  <si>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</si>
  <si>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</si>
  <si>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</si>
  <si>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</si>
  <si>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</si>
  <si>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</si>
  <si>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</si>
  <si>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</si>
  <si>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</si>
  <si>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</si>
  <si>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</si>
  <si>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</si>
  <si>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</si>
  <si>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</si>
  <si>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</si>
  <si>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</si>
  <si>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</si>
  <si>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</si>
  <si>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</si>
  <si>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</si>
  <si>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</si>
  <si>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</si>
  <si>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</si>
  <si>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</si>
  <si>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</si>
  <si>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</si>
  <si>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</si>
  <si>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</si>
  <si>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</si>
  <si>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</si>
  <si>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</si>
  <si>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</si>
  <si>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</si>
  <si>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</si>
  <si>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</si>
  <si>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</si>
  <si>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</si>
  <si>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</si>
  <si>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</si>
  <si>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</si>
  <si>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</si>
  <si>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</si>
  <si>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</si>
  <si>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</si>
  <si>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</si>
  <si>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</si>
  <si>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</si>
  <si>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</si>
  <si>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</si>
  <si>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</si>
  <si>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</si>
  <si>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</si>
  <si>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</si>
  <si>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</si>
  <si>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</si>
  <si>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</si>
  <si>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</si>
  <si>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</si>
  <si>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</si>
  <si>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</si>
  <si>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</si>
  <si>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</si>
  <si>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</si>
  <si>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</si>
  <si>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</si>
  <si>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</si>
  <si>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</si>
  <si>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</si>
  <si>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</si>
  <si>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</si>
  <si>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</si>
  <si>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</si>
  <si>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</si>
  <si>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</si>
  <si>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</si>
  <si>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</si>
  <si>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</si>
  <si>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</si>
  <si>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</si>
  <si>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</si>
  <si>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</si>
  <si>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</si>
  <si>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</si>
  <si>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</si>
  <si>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</si>
  <si>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</si>
  <si>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</si>
  <si>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</si>
  <si>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</si>
  <si>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</si>
  <si>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</si>
  <si>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</si>
  <si>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</si>
  <si>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</si>
  <si>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</si>
  <si>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</si>
  <si>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</si>
  <si>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</si>
  <si>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</si>
  <si>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</si>
  <si>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</si>
  <si>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</si>
  <si>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</si>
  <si>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</si>
  <si>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</si>
  <si>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</si>
  <si>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</si>
  <si>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</si>
  <si>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</si>
  <si>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</si>
  <si>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</si>
  <si>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</si>
  <si>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</si>
  <si>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</si>
  <si>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</si>
  <si>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</si>
  <si>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</si>
  <si>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</si>
  <si>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</si>
  <si>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</si>
  <si>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</si>
  <si>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</si>
  <si>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</si>
  <si>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</si>
  <si>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</si>
  <si>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</si>
  <si>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</si>
  <si>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</si>
  <si>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</si>
  <si>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</si>
  <si>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</si>
  <si>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</si>
  <si>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</si>
  <si>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</si>
  <si>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</si>
  <si>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</si>
  <si>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</si>
  <si>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</si>
  <si>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</si>
  <si>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</si>
  <si>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</si>
  <si>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</si>
  <si>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</si>
  <si>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</si>
  <si>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</si>
  <si>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</si>
  <si>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</si>
  <si>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</si>
  <si>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</si>
  <si>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</si>
  <si>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</si>
  <si>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</si>
  <si>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</si>
  <si>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</si>
  <si>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</si>
  <si>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</si>
  <si>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</si>
  <si>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</si>
  <si>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</si>
  <si>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</si>
  <si>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</si>
  <si>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</si>
  <si>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</si>
  <si>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</si>
  <si>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</si>
  <si>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</si>
  <si>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</si>
  <si>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</si>
  <si>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</si>
  <si>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</si>
  <si>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</si>
  <si>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</si>
  <si>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</si>
  <si>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</si>
  <si>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</si>
  <si>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</si>
  <si>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</si>
  <si>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</si>
  <si>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</si>
  <si>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</si>
  <si>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</si>
  <si>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</si>
  <si>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</si>
  <si>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</si>
  <si>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</si>
  <si>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</si>
  <si>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</si>
  <si>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</si>
  <si>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</si>
  <si>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</si>
  <si>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</si>
  <si>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</si>
  <si>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</si>
  <si>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</si>
  <si>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</si>
  <si>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</si>
  <si>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</si>
  <si>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</si>
  <si>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</si>
  <si>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</si>
  <si>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</si>
  <si>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</si>
  <si>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</si>
  <si>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</si>
  <si>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</si>
  <si>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</si>
  <si>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</si>
  <si>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</si>
  <si>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</si>
  <si>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</si>
  <si>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</si>
  <si>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</si>
  <si>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</si>
  <si>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</si>
  <si>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</si>
  <si>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</si>
  <si>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</si>
  <si>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</si>
  <si>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</si>
  <si>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</si>
  <si>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</si>
  <si>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</si>
  <si>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</si>
  <si>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</si>
  <si>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</si>
  <si>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</si>
  <si>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</si>
  <si>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</si>
  <si>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</si>
  <si>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</si>
  <si>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</si>
  <si>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</si>
  <si>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</si>
  <si>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</si>
  <si>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</si>
  <si>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</si>
  <si>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</si>
  <si>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</si>
  <si>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</si>
  <si>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</si>
  <si>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</si>
  <si>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</si>
  <si>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</si>
  <si>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</si>
  <si>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</si>
  <si>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</si>
  <si>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</si>
  <si>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</si>
  <si>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</si>
  <si>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</si>
  <si>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</si>
  <si>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</si>
  <si>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</si>
  <si>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</si>
  <si>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</si>
  <si>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</si>
  <si>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</si>
  <si>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</si>
  <si>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</si>
  <si>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</si>
  <si>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</si>
  <si>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</si>
  <si>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</si>
  <si>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</si>
  <si>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</si>
  <si>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</si>
  <si>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</si>
  <si>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</si>
  <si>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</si>
  <si>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</si>
  <si>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</si>
  <si>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</si>
  <si>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</si>
  <si>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</si>
  <si>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</si>
  <si>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</si>
  <si>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</si>
  <si>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</si>
  <si>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</si>
  <si>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</si>
  <si>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</si>
  <si>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</si>
  <si>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</si>
  <si>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</si>
  <si>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</si>
  <si>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</si>
  <si>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</si>
  <si>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</si>
  <si>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</si>
  <si>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</si>
  <si>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</si>
  <si>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</si>
  <si>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</si>
  <si>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</si>
  <si>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</si>
  <si>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</si>
  <si>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</si>
  <si>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</si>
  <si>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</si>
  <si>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</si>
  <si>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</si>
  <si>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</si>
  <si>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</si>
  <si>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</si>
  <si>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</si>
  <si>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</si>
  <si>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</si>
  <si>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</si>
  <si>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</si>
  <si>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</si>
  <si>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</si>
  <si>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</si>
  <si>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</si>
  <si>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</si>
  <si>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</si>
  <si>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</si>
  <si>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</si>
  <si>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</si>
  <si>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</si>
  <si>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</si>
  <si>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</si>
  <si>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</si>
  <si>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</si>
  <si>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</si>
  <si>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</si>
  <si>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</si>
  <si>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</si>
  <si>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</si>
  <si>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</si>
  <si>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</si>
  <si>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</si>
  <si>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</si>
  <si>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</si>
  <si>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</si>
  <si>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</si>
  <si>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</si>
  <si>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</si>
  <si>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</si>
  <si>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</si>
  <si>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</si>
  <si>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</si>
  <si>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</si>
  <si>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</si>
  <si>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</si>
  <si>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</si>
  <si>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</si>
  <si>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</si>
  <si>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</si>
  <si>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</si>
  <si>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</si>
  <si>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</si>
  <si>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</si>
  <si>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</si>
  <si>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</si>
  <si>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</si>
  <si>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</si>
  <si>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</si>
  <si>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</si>
  <si>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</si>
  <si>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</si>
  <si>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</si>
  <si>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</si>
  <si>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</si>
  <si>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</si>
  <si>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</si>
  <si>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</si>
  <si>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</si>
  <si>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</si>
  <si>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</si>
  <si>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</si>
  <si>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</si>
  <si>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</si>
  <si>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</si>
  <si>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</si>
  <si>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</si>
  <si>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</si>
  <si>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</si>
  <si>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</si>
  <si>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</si>
  <si>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</si>
  <si>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</si>
  <si>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</si>
  <si>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</si>
  <si>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</si>
  <si>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</si>
  <si>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</si>
  <si>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</si>
  <si>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</si>
  <si>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</si>
  <si>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</si>
  <si>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</si>
  <si>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</si>
  <si>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</si>
  <si>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</si>
  <si>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</si>
  <si>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</si>
  <si>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</si>
  <si>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</si>
  <si>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</si>
  <si>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</si>
  <si>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</si>
  <si>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</si>
  <si>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</si>
  <si>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</si>
  <si>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</si>
  <si>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</si>
  <si>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</si>
  <si>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</si>
  <si>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</si>
  <si>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</si>
  <si>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</si>
  <si>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</si>
  <si>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</si>
  <si>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</si>
  <si>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</si>
  <si>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</si>
  <si>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</si>
  <si>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</si>
  <si>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</si>
  <si>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</si>
  <si>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</si>
  <si>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</si>
  <si>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</si>
  <si>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</si>
  <si>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</si>
  <si>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</si>
  <si>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</si>
  <si>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</si>
  <si>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</si>
  <si>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</si>
  <si>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</si>
  <si>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</si>
  <si>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</si>
  <si>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</si>
  <si>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</si>
  <si>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</si>
  <si>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</si>
  <si>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</si>
  <si>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</si>
  <si>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</si>
  <si>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</si>
  <si>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</si>
  <si>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</si>
  <si>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</si>
  <si>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</si>
  <si>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</si>
  <si>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</si>
  <si>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</si>
  <si>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</si>
  <si>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</si>
  <si>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</si>
  <si>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</si>
  <si>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</si>
  <si>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</si>
  <si>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</si>
  <si>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</si>
  <si>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</si>
  <si>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</si>
  <si>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</si>
  <si>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</si>
  <si>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</si>
  <si>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</si>
  <si>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</si>
  <si>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</si>
  <si>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</si>
  <si>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</si>
  <si>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</si>
  <si>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</si>
  <si>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</si>
  <si>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</si>
  <si>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</si>
  <si>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</si>
  <si>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</si>
  <si>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</si>
  <si>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</si>
  <si>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</si>
  <si>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</si>
  <si>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</si>
  <si>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</si>
  <si>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</si>
  <si>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</si>
  <si>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</si>
  <si>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</si>
  <si>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</si>
  <si>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</si>
  <si>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</si>
  <si>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</si>
  <si>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</si>
  <si>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</si>
  <si>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</si>
  <si>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</si>
  <si>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</si>
  <si>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</si>
  <si>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</si>
  <si>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</si>
  <si>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</si>
  <si>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</si>
  <si>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</si>
  <si>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</si>
  <si>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</si>
  <si>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</si>
  <si>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</si>
  <si>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</si>
  <si>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</si>
  <si>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</si>
  <si>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</si>
  <si>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</si>
  <si>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</si>
  <si>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</si>
  <si>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</si>
  <si>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</si>
  <si>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</si>
  <si>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</si>
  <si>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</si>
  <si>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</si>
  <si>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</si>
  <si>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</si>
  <si>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</si>
  <si>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</si>
  <si>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</si>
  <si>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</si>
  <si>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</si>
  <si>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</si>
  <si>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</si>
  <si>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</si>
  <si>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</si>
  <si>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</si>
  <si>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</si>
  <si>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</si>
  <si>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</si>
  <si>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</si>
  <si>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</si>
  <si>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</si>
  <si>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</si>
  <si>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</si>
  <si>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</si>
  <si>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</si>
  <si>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</si>
  <si>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</si>
  <si>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</si>
  <si>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</si>
  <si>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</si>
  <si>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</si>
  <si>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</si>
  <si>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</si>
  <si>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</si>
  <si>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</si>
  <si>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</si>
  <si>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</si>
  <si>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</si>
  <si>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</si>
  <si>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</si>
  <si>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</si>
  <si>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</si>
  <si>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</si>
  <si>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</si>
  <si>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</si>
  <si>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</si>
  <si>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</si>
  <si>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</si>
  <si>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</si>
  <si>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</si>
  <si>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</si>
  <si>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</si>
  <si>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</si>
  <si>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</si>
  <si>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</si>
  <si>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</si>
  <si>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</si>
  <si>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</si>
  <si>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</si>
  <si>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</si>
  <si>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</si>
  <si>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</si>
  <si>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</si>
  <si>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</si>
  <si>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</si>
  <si>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</si>
  <si>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</si>
  <si>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</si>
  <si>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</si>
  <si>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</si>
  <si>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</si>
  <si>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</si>
  <si>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</si>
  <si>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</si>
  <si>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</si>
  <si>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</si>
  <si>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</si>
  <si>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</si>
  <si>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</si>
  <si>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</si>
  <si>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</si>
  <si>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</si>
  <si>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</si>
  <si>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</si>
  <si>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</si>
  <si>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</si>
  <si>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</si>
  <si>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</si>
  <si>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</si>
  <si>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</si>
  <si>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</si>
  <si>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</si>
  <si>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</si>
  <si>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</si>
  <si>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</si>
  <si>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</si>
  <si>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</si>
  <si>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</si>
  <si>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</si>
  <si>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</si>
  <si>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</si>
  <si>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</si>
  <si>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</si>
  <si>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</si>
  <si>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</si>
  <si>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</si>
  <si>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</si>
  <si>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</si>
  <si>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</si>
  <si>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</si>
  <si>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</si>
  <si>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</si>
  <si>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</si>
  <si>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</si>
  <si>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</si>
  <si>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</si>
  <si>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</si>
  <si>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</si>
  <si>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</si>
  <si>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</si>
  <si>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</si>
  <si>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</si>
  <si>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</si>
  <si>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</si>
  <si>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</si>
  <si>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</si>
  <si>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</si>
  <si>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</si>
  <si>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</si>
  <si>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</si>
  <si>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</si>
  <si>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</si>
  <si>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</si>
  <si>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</si>
  <si>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</si>
  <si>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</si>
  <si>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</si>
  <si>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</si>
  <si>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</si>
  <si>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</si>
  <si>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</si>
  <si>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</si>
  <si>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</si>
  <si>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</si>
  <si>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</si>
  <si>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</si>
  <si>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</si>
  <si>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</si>
  <si>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</si>
  <si>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</si>
  <si>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</si>
  <si>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</si>
  <si>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</si>
  <si>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</si>
  <si>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</si>
  <si>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</si>
  <si>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</si>
  <si>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</si>
  <si>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</si>
  <si>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</si>
  <si>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</si>
  <si>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</si>
  <si>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</si>
  <si>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</si>
  <si>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</si>
  <si>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</si>
  <si>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</si>
  <si>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</si>
  <si>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</si>
  <si>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</si>
  <si>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</si>
  <si>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</si>
  <si>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</si>
  <si>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</si>
  <si>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</si>
  <si>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</si>
  <si>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</si>
  <si>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</si>
  <si>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</si>
  <si>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</si>
  <si>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</si>
  <si>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</si>
  <si>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</si>
  <si>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</si>
  <si>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</si>
  <si>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</si>
  <si>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</si>
  <si>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</si>
  <si>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</si>
  <si>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</si>
  <si>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</si>
  <si>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</si>
  <si>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</si>
  <si>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</si>
  <si>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</si>
  <si>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</si>
  <si>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</si>
  <si>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</si>
  <si>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</si>
  <si>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</si>
  <si>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</si>
  <si>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</si>
  <si>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</si>
  <si>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</si>
  <si>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</si>
  <si>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</si>
  <si>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</si>
  <si>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</si>
  <si>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</si>
  <si>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</si>
  <si>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</si>
  <si>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</si>
  <si>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</si>
  <si>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</si>
  <si>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</si>
  <si>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</si>
  <si>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</si>
  <si>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</si>
  <si>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</si>
  <si>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</si>
  <si>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</si>
  <si>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</si>
  <si>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</si>
  <si>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</si>
  <si>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</si>
  <si>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</si>
  <si>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</si>
  <si>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</si>
  <si>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</si>
  <si>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</si>
  <si>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</si>
  <si>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</si>
  <si>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</si>
  <si>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</si>
  <si>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</si>
  <si>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</si>
  <si>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</si>
  <si>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</si>
  <si>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</si>
  <si>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</si>
  <si>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</si>
  <si>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</si>
  <si>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</si>
  <si>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</si>
  <si>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</si>
  <si>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</si>
  <si>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</si>
  <si>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</si>
  <si>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</si>
  <si>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</si>
  <si>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</si>
  <si>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</si>
  <si>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</si>
  <si>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</si>
  <si>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</si>
  <si>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</si>
  <si>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</si>
  <si>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</si>
  <si>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</si>
  <si>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</si>
  <si>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</si>
  <si>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</si>
  <si>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</si>
  <si>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</si>
  <si>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</si>
  <si>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</si>
  <si>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</si>
  <si>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</si>
  <si>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</si>
  <si>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</si>
  <si>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</si>
  <si>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</si>
  <si>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</si>
  <si>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</si>
  <si>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</si>
  <si>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</si>
  <si>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</si>
  <si>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</si>
  <si>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</si>
  <si>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</si>
  <si>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</si>
  <si>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</si>
  <si>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</si>
  <si>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</si>
  <si>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</si>
  <si>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</si>
  <si>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</si>
  <si>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</si>
  <si>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</si>
  <si>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</si>
  <si>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</si>
  <si>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</si>
  <si>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</si>
  <si>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</si>
  <si>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</si>
  <si>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</si>
  <si>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</si>
  <si>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</si>
  <si>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</si>
  <si>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</si>
  <si>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</si>
  <si>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</si>
  <si>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</si>
  <si>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</si>
  <si>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</si>
  <si>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</si>
  <si>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</si>
  <si>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</si>
  <si>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</si>
  <si>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</si>
  <si>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</si>
  <si>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</si>
  <si>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</si>
  <si>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</si>
  <si>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</si>
  <si>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</si>
  <si>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</si>
  <si>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</si>
  <si>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</si>
  <si>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</si>
  <si>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</si>
  <si>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</si>
  <si>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</si>
  <si>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</si>
  <si>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</si>
  <si>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</si>
  <si>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</si>
  <si>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</si>
  <si>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</si>
  <si>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</si>
  <si>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</si>
  <si>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</si>
  <si>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</si>
  <si>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</si>
  <si>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</si>
  <si>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</si>
  <si>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</si>
  <si>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</si>
  <si>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</si>
  <si>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</si>
  <si>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</si>
  <si>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</si>
  <si>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</si>
  <si>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</si>
  <si>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</si>
  <si>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</si>
  <si>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</si>
  <si>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</si>
  <si>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</si>
  <si>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</si>
  <si>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</si>
  <si>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</si>
  <si>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</si>
  <si>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</si>
  <si>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</si>
  <si>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</si>
  <si>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</si>
  <si>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</si>
  <si>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</si>
  <si>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</si>
  <si>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</si>
  <si>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</si>
  <si>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</si>
  <si>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</si>
  <si>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</si>
  <si>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</si>
  <si>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</si>
  <si>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</si>
  <si>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</si>
  <si>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</si>
  <si>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</si>
  <si>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</si>
  <si>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</si>
  <si>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</si>
  <si>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</si>
  <si>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</si>
  <si>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</si>
  <si>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</si>
  <si>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</si>
  <si>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</si>
  <si>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</si>
  <si>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</si>
  <si>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</si>
  <si>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</si>
  <si>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</si>
  <si>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</si>
  <si>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</si>
  <si>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</si>
  <si>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</si>
  <si>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</si>
  <si>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</si>
  <si>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</si>
  <si>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</si>
  <si>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</si>
  <si>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</si>
  <si>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</si>
  <si>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</si>
  <si>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</si>
  <si>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</si>
  <si>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</si>
  <si>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</si>
  <si>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</si>
  <si>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</si>
  <si>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</si>
  <si>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</si>
  <si>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</si>
  <si>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</si>
  <si>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</si>
  <si>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</si>
  <si>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</si>
  <si>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</si>
  <si>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</si>
  <si>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</si>
  <si>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</si>
  <si>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</si>
  <si>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</si>
  <si>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</si>
  <si>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</si>
  <si>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</si>
  <si>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</si>
  <si>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</si>
  <si>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</si>
  <si>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</si>
  <si>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</si>
  <si>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</si>
  <si>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</si>
  <si>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</si>
  <si>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</si>
  <si>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</si>
  <si>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</si>
  <si>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</si>
  <si>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</si>
  <si>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</si>
  <si>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</si>
  <si>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</si>
  <si>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</si>
  <si>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</si>
  <si>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</si>
  <si>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</si>
  <si>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</si>
  <si>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</si>
  <si>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</si>
  <si>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</si>
  <si>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</si>
  <si>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</si>
  <si>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</si>
  <si>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</si>
  <si>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</si>
  <si>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</si>
  <si>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</si>
  <si>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</si>
  <si>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</si>
  <si>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</si>
  <si>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</si>
  <si>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</si>
  <si>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</si>
  <si>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</si>
  <si>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</si>
  <si>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</si>
  <si>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</si>
  <si>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</si>
  <si>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</si>
  <si>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</si>
  <si>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</si>
  <si>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</si>
  <si>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</si>
  <si>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</si>
  <si>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</si>
  <si>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</si>
  <si>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</si>
  <si>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</si>
  <si>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</si>
  <si>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</si>
  <si>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</si>
  <si>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</si>
  <si>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</si>
  <si>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</si>
  <si>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</si>
  <si>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</si>
  <si>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</si>
  <si>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</si>
  <si>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</si>
  <si>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</si>
  <si>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</si>
  <si>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</si>
  <si>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</si>
  <si>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</si>
  <si>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</si>
  <si>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</si>
  <si>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</si>
  <si>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</si>
  <si>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</si>
  <si>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</si>
  <si>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</si>
  <si>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</si>
  <si>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</si>
  <si>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</si>
  <si>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</si>
  <si>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</si>
  <si>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</si>
  <si>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</si>
  <si>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</si>
  <si>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</si>
  <si>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</si>
  <si>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</si>
  <si>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</si>
  <si>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</si>
  <si>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</si>
  <si>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</si>
  <si>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</si>
  <si>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</si>
  <si>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</si>
  <si>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</si>
  <si>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</si>
  <si>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</si>
  <si>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</si>
  <si>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</si>
  <si>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</si>
  <si>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</si>
  <si>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</si>
  <si>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</si>
  <si>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</si>
  <si>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</si>
  <si>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</si>
  <si>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</si>
  <si>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</si>
  <si>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</si>
  <si>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</si>
  <si>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</si>
  <si>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</si>
  <si>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</si>
  <si>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</si>
  <si>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</si>
  <si>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</si>
  <si>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</si>
  <si>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</si>
  <si>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</si>
  <si>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</si>
  <si>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</si>
  <si>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</si>
  <si>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</si>
  <si>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</si>
  <si>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</si>
  <si>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</si>
  <si>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</si>
  <si>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</si>
  <si>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</si>
  <si>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</si>
  <si>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</si>
  <si>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</si>
  <si>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</si>
  <si>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</si>
  <si>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</si>
  <si>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</si>
  <si>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</si>
  <si>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</si>
  <si>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</si>
  <si>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</si>
  <si>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</si>
  <si>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</si>
  <si>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</si>
  <si>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</si>
  <si>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</si>
  <si>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</si>
  <si>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</si>
  <si>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</si>
  <si>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</si>
  <si>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</si>
  <si>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</si>
  <si>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</si>
  <si>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</si>
  <si>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</si>
  <si>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</si>
  <si>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</si>
  <si>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</si>
  <si>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</si>
  <si>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</si>
  <si>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</si>
  <si>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</si>
  <si>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</si>
  <si>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</si>
  <si>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</si>
  <si>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</si>
  <si>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</si>
  <si>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</si>
  <si>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</si>
  <si>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</si>
  <si>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</si>
  <si>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</si>
  <si>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</si>
  <si>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</si>
  <si>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</si>
  <si>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</si>
  <si>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</si>
  <si>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</si>
  <si>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</si>
  <si>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</si>
  <si>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</si>
  <si>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</si>
  <si>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</si>
  <si>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</si>
  <si>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</si>
  <si>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</si>
  <si>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</si>
  <si>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</si>
  <si>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</si>
  <si>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</si>
  <si>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</si>
  <si>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</si>
  <si>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</si>
  <si>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</si>
  <si>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</si>
  <si>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</si>
  <si>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</si>
  <si>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</si>
  <si>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</si>
  <si>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</si>
  <si>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</si>
  <si>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</si>
  <si>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</si>
  <si>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</si>
  <si>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</si>
  <si>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</si>
  <si>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</si>
  <si>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</si>
  <si>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</si>
  <si>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</si>
  <si>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</si>
  <si>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</si>
  <si>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</si>
  <si>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</si>
  <si>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</si>
  <si>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</si>
  <si>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</si>
  <si>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</si>
  <si>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</si>
  <si>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</si>
  <si>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</si>
  <si>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</si>
  <si>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</si>
  <si>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</si>
  <si>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</si>
  <si>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</si>
  <si>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</si>
  <si>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</si>
  <si>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</si>
  <si>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</si>
  <si>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</si>
  <si>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</si>
  <si>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</si>
  <si>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</si>
  <si>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</si>
  <si>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</si>
  <si>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</si>
  <si>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</si>
  <si>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</si>
  <si>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</si>
  <si>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</si>
  <si>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</si>
  <si>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</si>
  <si>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</si>
  <si>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</si>
  <si>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</si>
  <si>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</si>
  <si>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</si>
  <si>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</si>
  <si>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</si>
  <si>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</si>
  <si>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</si>
  <si>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</si>
  <si>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</si>
  <si>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</si>
  <si>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</si>
  <si>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</si>
  <si>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</si>
  <si>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</si>
  <si>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</si>
  <si>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</si>
  <si>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</si>
  <si>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</si>
  <si>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</si>
  <si>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</si>
  <si>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</si>
  <si>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</si>
  <si>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</si>
  <si>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</si>
  <si>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</si>
  <si>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</si>
  <si>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</si>
  <si>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</si>
  <si>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</si>
  <si>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</si>
  <si>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</si>
  <si>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</si>
  <si>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</si>
  <si>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</si>
  <si>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</si>
  <si>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</si>
  <si>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</si>
  <si>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</si>
  <si>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</si>
  <si>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</si>
  <si>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</si>
  <si>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</si>
  <si>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</si>
  <si>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</si>
  <si>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</si>
  <si>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</si>
  <si>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</si>
  <si>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</si>
  <si>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</si>
  <si>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</si>
  <si>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</si>
  <si>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</si>
  <si>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</si>
  <si>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</si>
  <si>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</si>
  <si>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</si>
  <si>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</si>
  <si>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</si>
  <si>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</si>
  <si>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</si>
  <si>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</si>
  <si>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</si>
  <si>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</si>
  <si>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</si>
  <si>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</si>
  <si>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</si>
  <si>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</si>
  <si>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</si>
  <si>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</si>
  <si>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</si>
  <si>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</si>
  <si>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</si>
  <si>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</si>
  <si>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</si>
  <si>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</si>
  <si>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</si>
  <si>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</si>
  <si>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</si>
  <si>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</si>
  <si>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</si>
  <si>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</si>
  <si>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</si>
  <si>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</si>
  <si>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</si>
  <si>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</si>
  <si>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</si>
  <si>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</si>
  <si>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</si>
  <si>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</si>
  <si>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</si>
  <si>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</si>
  <si>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</si>
  <si>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</si>
  <si>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</si>
  <si>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</si>
  <si>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</si>
  <si>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</si>
  <si>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</si>
  <si>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</si>
  <si>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</si>
  <si>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</si>
  <si>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</si>
  <si>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</si>
  <si>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</si>
  <si>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</si>
  <si>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</si>
  <si>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</si>
  <si>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</si>
  <si>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</si>
  <si>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</si>
  <si>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</si>
  <si>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</si>
  <si>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</si>
  <si>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</si>
  <si>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</si>
  <si>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</si>
  <si>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</si>
  <si>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</si>
  <si>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</si>
  <si>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</si>
  <si>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</si>
  <si>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</si>
  <si>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</si>
  <si>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</si>
  <si>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</si>
  <si>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</si>
  <si>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</si>
  <si>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</si>
  <si>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</si>
  <si>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</si>
  <si>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</si>
  <si>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</si>
  <si>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</si>
  <si>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</si>
  <si>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</si>
  <si>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</si>
  <si>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</si>
  <si>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</si>
  <si>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</si>
  <si>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</si>
  <si>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</si>
  <si>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</si>
  <si>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</si>
  <si>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</si>
  <si>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</si>
  <si>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</si>
  <si>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</si>
  <si>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</si>
  <si>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</si>
  <si>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</si>
  <si>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</si>
  <si>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</si>
  <si>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</si>
  <si>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</si>
  <si>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</si>
  <si>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</si>
  <si>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</si>
  <si>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</si>
  <si>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</si>
  <si>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</si>
  <si>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</si>
  <si>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</si>
  <si>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</si>
  <si>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</si>
  <si>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</si>
  <si>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</si>
  <si>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</si>
  <si>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</si>
  <si>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</si>
  <si>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</si>
  <si>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</si>
  <si>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</si>
  <si>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</si>
  <si>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</si>
  <si>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</si>
  <si>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</si>
  <si>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</si>
  <si>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</si>
  <si>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</si>
  <si>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</si>
  <si>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</si>
  <si>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</si>
  <si>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</si>
  <si>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</si>
  <si>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</si>
  <si>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</si>
  <si>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</si>
  <si>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</si>
  <si>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</si>
  <si>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</si>
  <si>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</si>
  <si>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</si>
  <si>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</si>
  <si>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</si>
  <si>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</si>
  <si>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</si>
  <si>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</si>
  <si>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</si>
  <si>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</si>
  <si>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</si>
  <si>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</si>
  <si>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</si>
  <si>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</si>
  <si>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</si>
  <si>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</si>
  <si>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</si>
  <si>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</si>
  <si>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</si>
  <si>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</si>
  <si>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</si>
  <si>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</si>
  <si>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</si>
  <si>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</si>
  <si>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</si>
  <si>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</si>
  <si>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</si>
  <si>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</si>
  <si>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</si>
  <si>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</si>
  <si>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</si>
  <si>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</si>
  <si>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</si>
  <si>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</si>
  <si>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</si>
  <si>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</si>
  <si>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</si>
  <si>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</si>
  <si>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</si>
  <si>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</si>
  <si>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</si>
  <si>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</si>
  <si>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</si>
  <si>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</si>
  <si>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</si>
  <si>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</si>
  <si>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</si>
  <si>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</si>
  <si>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</si>
  <si>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</si>
  <si>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</si>
  <si>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</si>
  <si>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</si>
  <si>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</si>
  <si>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</si>
  <si>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</si>
  <si>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</si>
  <si>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</si>
  <si>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</si>
  <si>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</si>
  <si>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</si>
  <si>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</si>
  <si>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</si>
  <si>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</si>
  <si>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</si>
  <si>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</si>
  <si>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</si>
  <si>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</si>
  <si>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</si>
  <si>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</si>
  <si>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</si>
  <si>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</si>
  <si>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</si>
  <si>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</si>
  <si>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</si>
  <si>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</si>
  <si>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</si>
  <si>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</si>
  <si>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</si>
  <si>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</si>
  <si>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</si>
  <si>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</si>
  <si>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</si>
  <si>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</si>
  <si>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</si>
  <si>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</si>
  <si>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</si>
  <si>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</si>
  <si>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</si>
  <si>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</si>
  <si>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</si>
  <si>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</si>
  <si>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</si>
  <si>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</si>
  <si>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</si>
  <si>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</si>
  <si>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</si>
  <si>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</si>
  <si>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</si>
  <si>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</si>
  <si>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</si>
  <si>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</si>
  <si>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</si>
  <si>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</si>
  <si>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</si>
  <si>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</si>
  <si>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</si>
  <si>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</si>
  <si>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</si>
  <si>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</si>
  <si>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</si>
  <si>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</si>
  <si>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</si>
  <si>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</si>
  <si>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</si>
  <si>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</si>
  <si>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</si>
  <si>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</si>
  <si>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</si>
  <si>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</si>
  <si>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</si>
  <si>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</si>
  <si>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</si>
  <si>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</si>
  <si>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</si>
  <si>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</si>
  <si>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</si>
  <si>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</si>
  <si>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</si>
  <si>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</si>
  <si>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</si>
  <si>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</si>
  <si>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</si>
  <si>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</si>
  <si>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</si>
  <si>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</si>
  <si>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</si>
  <si>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</si>
  <si>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</si>
  <si>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</si>
  <si>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</si>
  <si>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</si>
  <si>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</si>
  <si>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</si>
  <si>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</si>
  <si>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</si>
  <si>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</si>
  <si>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</si>
  <si>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</si>
  <si>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</si>
  <si>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</si>
  <si>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</si>
  <si>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</si>
  <si>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</si>
  <si>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</si>
  <si>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</si>
  <si>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</si>
  <si>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</si>
  <si>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</si>
  <si>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</si>
  <si>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</si>
  <si>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</si>
  <si>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</si>
  <si>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</si>
  <si>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</si>
  <si>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</si>
  <si>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</si>
  <si>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</si>
  <si>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</si>
  <si>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</si>
  <si>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</si>
  <si>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</si>
  <si>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</si>
  <si>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</si>
  <si>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</si>
  <si>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</si>
  <si>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</si>
  <si>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</si>
  <si>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</si>
  <si>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</si>
  <si>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</si>
  <si>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</si>
  <si>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</si>
  <si>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</si>
  <si>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</si>
  <si>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</si>
  <si>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</si>
  <si>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</si>
  <si>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</si>
  <si>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</si>
  <si>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</si>
  <si>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</si>
  <si>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</si>
  <si>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</si>
  <si>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</si>
  <si>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</si>
  <si>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</si>
  <si>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</si>
  <si>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</si>
  <si>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</si>
  <si>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</si>
  <si>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</si>
  <si>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</si>
  <si>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</si>
  <si>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</si>
  <si>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</si>
  <si>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</si>
  <si>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</si>
  <si>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</si>
  <si>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</si>
  <si>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</si>
  <si>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</si>
  <si>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</si>
  <si>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</si>
  <si>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</si>
  <si>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</si>
  <si>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</si>
  <si>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</si>
  <si>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</si>
  <si>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</si>
  <si>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</si>
  <si>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</si>
  <si>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</si>
  <si>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</si>
  <si>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</si>
  <si>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</si>
  <si>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</si>
  <si>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</si>
  <si>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</si>
  <si>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</si>
  <si>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</si>
  <si>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</si>
  <si>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</si>
  <si>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</si>
  <si>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</si>
  <si>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</si>
  <si>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</si>
  <si>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</si>
  <si>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</si>
  <si>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</si>
  <si>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</si>
  <si>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</si>
  <si>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</si>
  <si>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</si>
  <si>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</si>
  <si>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</si>
  <si>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</si>
  <si>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</si>
  <si>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</si>
  <si>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</si>
  <si>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</si>
  <si>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</si>
  <si>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</si>
  <si>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</si>
  <si>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</si>
  <si>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</si>
  <si>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</si>
  <si>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</si>
  <si>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</si>
  <si>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</si>
  <si>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</si>
  <si>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</si>
  <si>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</si>
  <si>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</si>
  <si>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</si>
  <si>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</si>
  <si>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</si>
  <si>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</si>
  <si>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</si>
  <si>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</si>
  <si>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</si>
  <si>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</si>
  <si>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</si>
  <si>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</si>
  <si>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</si>
  <si>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</si>
  <si>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</si>
  <si>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</si>
  <si>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</si>
  <si>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</si>
  <si>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</si>
  <si>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</si>
  <si>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</si>
  <si>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</si>
  <si>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</si>
  <si>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</si>
  <si>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</si>
  <si>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</si>
  <si>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</si>
  <si>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</si>
  <si>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</si>
  <si>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</si>
  <si>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</si>
  <si>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</si>
  <si>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</si>
  <si>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</si>
  <si>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</si>
  <si>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</si>
  <si>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</si>
  <si>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</si>
  <si>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</si>
  <si>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</si>
  <si>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</si>
  <si>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</si>
  <si>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</si>
  <si>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</si>
  <si>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</si>
  <si>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</si>
  <si>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</si>
  <si>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</si>
  <si>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</si>
  <si>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</si>
  <si>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</si>
  <si>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</si>
  <si>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</si>
  <si>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</si>
  <si>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</si>
  <si>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</si>
  <si>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</si>
  <si>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</si>
  <si>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</si>
  <si>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</si>
  <si>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</si>
  <si>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</si>
  <si>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</si>
  <si>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</si>
  <si>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</si>
  <si>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</si>
  <si>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</si>
  <si>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</si>
  <si>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</si>
  <si>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</si>
  <si>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</si>
  <si>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</si>
  <si>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</si>
  <si>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</si>
  <si>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</si>
  <si>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</si>
  <si>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</si>
  <si>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</si>
  <si>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</si>
  <si>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</si>
  <si>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</si>
  <si>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</si>
  <si>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</si>
  <si>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</si>
  <si>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</si>
  <si>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</si>
  <si>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</si>
  <si>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</si>
  <si>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</si>
  <si>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</si>
  <si>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</si>
  <si>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</si>
  <si>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</si>
  <si>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</si>
  <si>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</si>
  <si>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</si>
  <si>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</si>
  <si>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</si>
  <si>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</si>
  <si>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</si>
  <si>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</si>
  <si>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</si>
  <si>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</si>
  <si>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</si>
  <si>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</si>
  <si>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</si>
  <si>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</si>
  <si>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</si>
  <si>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</si>
  <si>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</si>
  <si>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</si>
  <si>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</si>
  <si>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</si>
  <si>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</si>
  <si>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</si>
  <si>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</si>
  <si>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</si>
  <si>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</si>
  <si>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</si>
  <si>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</si>
  <si>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</si>
  <si>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</si>
  <si>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</si>
  <si>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</si>
  <si>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</si>
  <si>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</si>
  <si>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</si>
  <si>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</si>
  <si>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</si>
  <si>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</si>
  <si>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</si>
  <si>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</si>
  <si>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</si>
  <si>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</si>
  <si>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</si>
  <si>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</si>
  <si>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</si>
  <si>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</si>
  <si>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</si>
  <si>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</si>
  <si>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</si>
  <si>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</si>
  <si>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</si>
  <si>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</si>
  <si>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</si>
  <si>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</si>
  <si>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</si>
  <si>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</si>
  <si>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</si>
  <si>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</si>
  <si>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</si>
  <si>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</si>
  <si>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</si>
  <si>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</si>
  <si>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</si>
  <si>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</si>
  <si>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</si>
  <si>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</si>
  <si>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</si>
  <si>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</si>
  <si>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</si>
  <si>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</si>
  <si>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</si>
  <si>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</si>
  <si>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</si>
  <si>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</si>
  <si>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</si>
  <si>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</si>
  <si>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</si>
  <si>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</si>
  <si>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</si>
  <si>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</si>
  <si>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</si>
  <si>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</si>
  <si>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</si>
  <si>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</si>
  <si>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</si>
  <si>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</si>
  <si>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</si>
  <si>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</si>
  <si>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</si>
  <si>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</si>
  <si>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</si>
  <si>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</si>
  <si>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</si>
  <si>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</si>
  <si>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</si>
  <si>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</si>
  <si>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</si>
  <si>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</si>
  <si>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</si>
  <si>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</si>
  <si>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</si>
  <si>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</si>
  <si>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</si>
  <si>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</si>
  <si>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</si>
  <si>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</si>
  <si>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</si>
  <si>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</si>
  <si>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</si>
  <si>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</si>
  <si>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</si>
  <si>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</si>
  <si>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</si>
  <si>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</si>
  <si>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</si>
  <si>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</si>
  <si>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</si>
  <si>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</si>
  <si>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</si>
  <si>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</si>
  <si>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</si>
  <si>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</si>
  <si>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</si>
  <si>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</si>
  <si>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</si>
  <si>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</si>
  <si>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</si>
  <si>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</si>
  <si>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</si>
  <si>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</si>
  <si>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</si>
  <si>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</si>
  <si>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</si>
  <si>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</si>
  <si>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</si>
  <si>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</si>
  <si>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</si>
  <si>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</si>
  <si>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</si>
  <si>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</si>
  <si>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</si>
  <si>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</si>
  <si>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</si>
  <si>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</si>
  <si>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</si>
  <si>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</si>
  <si>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</si>
  <si>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</si>
  <si>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</si>
  <si>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</si>
  <si>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</si>
  <si>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</si>
  <si>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</si>
  <si>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</si>
  <si>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</si>
  <si>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</si>
  <si>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</si>
  <si>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</si>
  <si>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</si>
  <si>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</si>
  <si>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</si>
  <si>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</si>
  <si>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</si>
  <si>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</si>
  <si>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</si>
  <si>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</si>
  <si>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</si>
  <si>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</si>
  <si>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</si>
  <si>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</si>
  <si>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</si>
  <si>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</si>
  <si>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</si>
  <si>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</si>
  <si>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</si>
  <si>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</si>
  <si>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</si>
  <si>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</si>
  <si>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</si>
  <si>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</si>
  <si>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</si>
  <si>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</si>
  <si>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</si>
  <si>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</si>
  <si>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</si>
  <si>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</si>
  <si>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</si>
  <si>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</si>
  <si>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</si>
  <si>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</si>
  <si>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</si>
  <si>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</si>
  <si>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</si>
  <si>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</si>
  <si>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</si>
  <si>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</si>
  <si>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</si>
  <si>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</si>
  <si>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</si>
  <si>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</si>
  <si>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</si>
  <si>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</si>
  <si>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</si>
  <si>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</si>
  <si>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</si>
  <si>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</si>
  <si>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</si>
  <si>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</si>
  <si>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</si>
  <si>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</si>
  <si>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</si>
  <si>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</si>
  <si>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</si>
  <si>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</si>
  <si>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</si>
  <si>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</si>
  <si>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</si>
  <si>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</si>
  <si>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</si>
  <si>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</si>
  <si>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</si>
  <si>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</si>
  <si>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</si>
  <si>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</si>
  <si>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</si>
  <si>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</si>
  <si>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</si>
  <si>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</si>
  <si>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</si>
  <si>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</si>
  <si>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</si>
  <si>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</si>
  <si>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</si>
  <si>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</si>
  <si>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</si>
  <si>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</si>
  <si>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</si>
  <si>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</si>
  <si>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</si>
  <si>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</si>
  <si>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</si>
  <si>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</si>
  <si>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</si>
  <si>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</si>
  <si>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</si>
  <si>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</si>
  <si>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</si>
  <si>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</si>
  <si>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</si>
  <si>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</si>
  <si>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</si>
  <si>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</si>
  <si>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</si>
  <si>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</si>
  <si>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</si>
  <si>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</si>
  <si>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</si>
  <si>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</si>
  <si>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</si>
  <si>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</si>
  <si>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</si>
  <si>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</si>
  <si>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</si>
  <si>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</si>
  <si>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</si>
  <si>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</si>
  <si>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</si>
  <si>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</si>
  <si>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</si>
  <si>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</si>
  <si>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</si>
  <si>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</si>
  <si>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</si>
  <si>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</si>
  <si>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</si>
  <si>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</si>
  <si>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</si>
  <si>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</si>
  <si>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</si>
  <si>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</si>
  <si>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</si>
  <si>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</si>
  <si>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</si>
  <si>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</si>
  <si>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</si>
  <si>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</si>
  <si>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</si>
  <si>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</si>
  <si>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</si>
  <si>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</si>
  <si>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</si>
  <si>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</si>
  <si>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</si>
  <si>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</si>
  <si>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</si>
  <si>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</si>
  <si>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</si>
  <si>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</si>
  <si>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</si>
  <si>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</si>
  <si>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</si>
  <si>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</si>
  <si>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</si>
  <si>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</si>
  <si>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</si>
  <si>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</si>
  <si>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</si>
  <si>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</si>
  <si>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</si>
  <si>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</si>
  <si>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</si>
  <si>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</si>
  <si>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</si>
  <si>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</si>
  <si>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</si>
  <si>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</si>
  <si>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</si>
  <si>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</si>
  <si>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</si>
  <si>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</si>
  <si>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</si>
  <si>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</si>
  <si>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</si>
  <si>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</si>
  <si>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</si>
  <si>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</si>
  <si>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</si>
  <si>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</si>
  <si>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</si>
  <si>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</si>
  <si>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</si>
  <si>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</si>
  <si>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</si>
  <si>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</si>
  <si>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</si>
  <si>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</si>
  <si>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</si>
  <si>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</si>
  <si>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</si>
  <si>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</si>
  <si>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</si>
  <si>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</si>
  <si>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</si>
  <si>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</si>
  <si>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</si>
  <si>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</si>
  <si>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</si>
  <si>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</si>
  <si>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</si>
  <si>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</si>
  <si>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</si>
  <si>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</si>
  <si>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</si>
  <si>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</si>
  <si>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</si>
  <si>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</si>
  <si>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</si>
  <si>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</si>
  <si>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</si>
  <si>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</si>
  <si>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</si>
  <si>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</si>
  <si>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</si>
  <si>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</si>
  <si>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</si>
  <si>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</si>
  <si>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</si>
  <si>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</si>
  <si>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</si>
  <si>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</si>
  <si>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</si>
  <si>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</si>
  <si>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</si>
  <si>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</si>
  <si>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</si>
  <si>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</si>
  <si>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</si>
  <si>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</si>
  <si>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</si>
  <si>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</si>
  <si>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</si>
  <si>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</si>
  <si>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</si>
  <si>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</si>
  <si>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</si>
  <si>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</si>
  <si>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</si>
  <si>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</si>
  <si>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</si>
  <si>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</si>
  <si>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</si>
  <si>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</si>
  <si>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</si>
  <si>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</si>
  <si>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</si>
  <si>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</si>
  <si>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</si>
  <si>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</si>
  <si>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</si>
  <si>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</si>
  <si>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</si>
  <si>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</si>
  <si>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</si>
  <si>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</si>
  <si>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</si>
  <si>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</si>
  <si>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</si>
  <si>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</si>
  <si>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</si>
  <si>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</si>
  <si>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</si>
  <si>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</si>
  <si>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</si>
  <si>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</si>
  <si>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</si>
  <si>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</si>
  <si>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</si>
  <si>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</si>
  <si>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</si>
  <si>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</si>
  <si>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</si>
  <si>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</si>
  <si>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</si>
  <si>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</si>
  <si>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</si>
  <si>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</si>
  <si>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</si>
  <si>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</si>
  <si>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</si>
  <si>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</si>
  <si>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</si>
  <si>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</si>
  <si>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</si>
  <si>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</si>
  <si>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</si>
  <si>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</si>
  <si>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</si>
  <si>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</si>
  <si>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</si>
  <si>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</si>
  <si>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</si>
  <si>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</si>
  <si>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</si>
  <si>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</si>
  <si>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</si>
  <si>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</si>
  <si>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</si>
  <si>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</si>
  <si>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</si>
  <si>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</si>
  <si>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</si>
  <si>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</si>
  <si>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</si>
  <si>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</si>
  <si>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</si>
  <si>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</si>
  <si>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</si>
  <si>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</si>
  <si>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</si>
  <si>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</si>
  <si>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</si>
  <si>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</si>
  <si>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</si>
  <si>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</si>
  <si>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</si>
  <si>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</si>
  <si>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</si>
  <si>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</si>
  <si>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</si>
  <si>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</si>
  <si>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</si>
  <si>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</si>
  <si>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</si>
  <si>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</si>
  <si>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</si>
  <si>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</si>
  <si>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</si>
  <si>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</si>
  <si>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</si>
  <si>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</si>
  <si>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</si>
  <si>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</si>
  <si>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</si>
  <si>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</si>
  <si>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</si>
  <si>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</si>
  <si>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</si>
  <si>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</si>
  <si>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</si>
  <si>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</si>
  <si>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</si>
  <si>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</si>
  <si>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</si>
  <si>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</si>
  <si>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</si>
  <si>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</si>
  <si>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</si>
  <si>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</si>
  <si>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</si>
  <si>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</si>
  <si>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</si>
  <si>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</si>
  <si>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</si>
  <si>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</si>
  <si>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</si>
  <si>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</si>
  <si>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</si>
  <si>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</si>
  <si>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</si>
  <si>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</si>
  <si>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</si>
  <si>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</si>
  <si>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</si>
  <si>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</si>
  <si>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</si>
  <si>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</si>
  <si>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</si>
  <si>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</si>
  <si>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</si>
  <si>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</si>
  <si>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</si>
  <si>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</si>
  <si>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</si>
  <si>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</si>
  <si>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</si>
  <si>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</si>
  <si>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</si>
  <si>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</si>
  <si>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</si>
  <si>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</si>
  <si>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</si>
  <si>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</si>
  <si>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</si>
  <si>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</si>
  <si>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</si>
  <si>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</si>
  <si>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</si>
  <si>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</si>
  <si>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</si>
  <si>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</si>
  <si>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</si>
  <si>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</si>
  <si>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</si>
  <si>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</si>
  <si>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</si>
  <si>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</si>
  <si>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</si>
  <si>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</si>
  <si>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</si>
  <si>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</si>
  <si>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</si>
  <si>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</si>
  <si>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</si>
  <si>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</si>
  <si>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</si>
  <si>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</si>
  <si>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</si>
  <si>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</si>
  <si>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</si>
  <si>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</si>
  <si>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</si>
  <si>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</si>
  <si>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</si>
  <si>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</si>
  <si>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</si>
  <si>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</si>
  <si>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</si>
  <si>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</si>
  <si>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</si>
  <si>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</si>
  <si>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</si>
  <si>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</si>
  <si>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</si>
  <si>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</si>
  <si>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</si>
  <si>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</si>
  <si>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</si>
  <si>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</si>
  <si>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</si>
  <si>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</si>
  <si>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</si>
  <si>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</si>
  <si>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</si>
  <si>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</si>
  <si>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</si>
  <si>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</si>
  <si>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</si>
  <si>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</si>
  <si>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</si>
  <si>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</si>
  <si>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</si>
  <si>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</si>
  <si>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</si>
  <si>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</si>
  <si>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</si>
  <si>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</si>
  <si>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</si>
  <si>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</si>
  <si>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</si>
  <si>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</si>
  <si>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</si>
  <si>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</si>
  <si>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</si>
  <si>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</si>
  <si>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</si>
  <si>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</si>
  <si>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</si>
  <si>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</si>
  <si>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</si>
  <si>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</si>
  <si>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</si>
  <si>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</si>
  <si>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</si>
  <si>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</si>
  <si>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</si>
  <si>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</si>
  <si>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</si>
  <si>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</si>
  <si>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</si>
  <si>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</si>
  <si>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</si>
  <si>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</si>
  <si>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</si>
  <si>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</si>
  <si>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</si>
  <si>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</si>
  <si>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</si>
  <si>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</si>
  <si>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</si>
  <si>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</si>
  <si>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</si>
  <si>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</si>
  <si>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</si>
  <si>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</si>
  <si>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</si>
  <si>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</si>
  <si>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</si>
  <si>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</si>
  <si>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</si>
  <si>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</si>
  <si>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</si>
  <si>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</si>
  <si>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</si>
  <si>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</si>
  <si>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</si>
  <si>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</si>
  <si>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</si>
  <si>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</si>
  <si>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</si>
  <si>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</si>
  <si>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</si>
  <si>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</si>
  <si>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</si>
  <si>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</si>
  <si>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</si>
  <si>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</si>
  <si>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</si>
  <si>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</si>
  <si>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</si>
  <si>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</si>
  <si>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</si>
  <si>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</si>
  <si>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</si>
  <si>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</si>
  <si>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</si>
  <si>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</si>
  <si>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</si>
  <si>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</si>
  <si>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</si>
  <si>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</si>
  <si>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</si>
  <si>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</si>
  <si>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</si>
  <si>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</si>
  <si>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</si>
  <si>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</si>
  <si>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</si>
  <si>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</si>
  <si>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</si>
  <si>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</si>
  <si>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</si>
  <si>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</si>
  <si>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</si>
  <si>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</si>
  <si>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</si>
  <si>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</si>
  <si>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</si>
  <si>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</si>
  <si>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</si>
  <si>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</si>
  <si>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</si>
  <si>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</si>
  <si>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</si>
  <si>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</si>
  <si>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</si>
  <si>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</si>
  <si>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</si>
  <si>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</si>
  <si>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</si>
  <si>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</si>
  <si>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</si>
  <si>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</si>
  <si>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</si>
  <si>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</si>
  <si>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</si>
  <si>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</si>
  <si>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</si>
  <si>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</si>
  <si>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</si>
  <si>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</si>
  <si>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</si>
  <si>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</si>
  <si>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</si>
  <si>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</si>
  <si>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</si>
  <si>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</si>
  <si>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</si>
  <si>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</si>
  <si>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</si>
  <si>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</si>
  <si>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</si>
  <si>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</si>
  <si>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</si>
  <si>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</si>
  <si>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</si>
  <si>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</si>
  <si>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</si>
  <si>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</si>
  <si>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</si>
  <si>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</si>
  <si>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</si>
  <si>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</si>
  <si>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</si>
  <si>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</si>
  <si>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</si>
  <si>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</si>
  <si>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</si>
  <si>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</si>
  <si>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</si>
  <si>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</si>
  <si>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</si>
  <si>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</si>
  <si>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</si>
  <si>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</si>
  <si>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</si>
  <si>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</si>
  <si>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</si>
  <si>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</si>
  <si>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</si>
  <si>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</si>
  <si>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</si>
  <si>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</si>
  <si>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</si>
  <si>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</si>
  <si>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</si>
  <si>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</si>
  <si>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</si>
  <si>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</si>
  <si>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</si>
  <si>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</si>
  <si>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</si>
  <si>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</si>
  <si>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</si>
  <si>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</si>
  <si>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</si>
  <si>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</si>
  <si>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</si>
  <si>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</si>
  <si>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</si>
  <si>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</si>
  <si>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</si>
  <si>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</si>
  <si>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</si>
  <si>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</si>
  <si>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</si>
  <si>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</si>
  <si>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</si>
  <si>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</si>
  <si>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</si>
  <si>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</si>
  <si>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</si>
  <si>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</si>
  <si>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</si>
  <si>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</si>
  <si>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</si>
  <si>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</si>
  <si>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</si>
  <si>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</si>
  <si>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</si>
  <si>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</si>
  <si>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</si>
  <si>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</si>
  <si>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</si>
  <si>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</si>
  <si>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</si>
  <si>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</si>
  <si>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</si>
  <si>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</si>
  <si>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</si>
  <si>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</si>
  <si>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</si>
  <si>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</si>
  <si>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</si>
  <si>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</si>
  <si>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</si>
  <si>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</si>
  <si>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</si>
  <si>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</si>
  <si>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</si>
  <si>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</si>
  <si>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</si>
  <si>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</si>
  <si>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</si>
  <si>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</si>
  <si>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</si>
  <si>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</si>
  <si>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</si>
  <si>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</si>
  <si>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</si>
  <si>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</si>
  <si>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</si>
  <si>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</si>
  <si>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</si>
  <si>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</si>
  <si>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</si>
  <si>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</si>
  <si>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</si>
  <si>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</si>
  <si>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</si>
  <si>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</si>
  <si>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</si>
  <si>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</si>
  <si>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</si>
  <si>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</si>
  <si>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</si>
  <si>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</si>
  <si>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</si>
  <si>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</si>
  <si>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</si>
  <si>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</si>
  <si>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</si>
  <si>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</si>
  <si>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</si>
  <si>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</si>
  <si>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</si>
  <si>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</si>
  <si>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</si>
  <si>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</si>
  <si>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</si>
  <si>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</si>
  <si>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</si>
  <si>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</si>
  <si>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</si>
  <si>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</si>
  <si>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</si>
  <si>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</si>
  <si>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</si>
  <si>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</si>
  <si>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</si>
  <si>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</si>
  <si>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</si>
  <si>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</si>
  <si>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</si>
  <si>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</si>
  <si>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</si>
  <si>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</si>
  <si>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</si>
  <si>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</si>
  <si>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</si>
  <si>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</si>
  <si>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</si>
  <si>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</si>
  <si>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</si>
  <si>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</si>
  <si>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</si>
  <si>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</si>
  <si>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</si>
  <si>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</si>
  <si>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</si>
  <si>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</si>
  <si>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</si>
  <si>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</si>
  <si>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</si>
  <si>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</si>
  <si>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</si>
  <si>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</si>
  <si>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</si>
  <si>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</si>
  <si>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</si>
  <si>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</si>
  <si>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</si>
  <si>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</si>
  <si>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</si>
  <si>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</si>
  <si>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</si>
  <si>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</si>
  <si>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</si>
  <si>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</si>
  <si>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</si>
  <si>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</si>
  <si>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</si>
  <si>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</si>
  <si>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</si>
  <si>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</si>
  <si>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</si>
  <si>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</si>
  <si>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</si>
  <si>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</si>
  <si>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</si>
  <si>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</si>
  <si>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</si>
  <si>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</si>
  <si>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</si>
  <si>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</si>
  <si>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</si>
  <si>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</si>
  <si>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</si>
  <si>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</si>
  <si>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</si>
  <si>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</si>
  <si>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</si>
  <si>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</si>
  <si>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</si>
  <si>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</si>
  <si>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</si>
  <si>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</si>
  <si>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</si>
  <si>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</si>
  <si>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</si>
  <si>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</si>
  <si>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</si>
  <si>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</si>
  <si>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</si>
  <si>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</si>
  <si>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</si>
  <si>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</si>
  <si>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</si>
  <si>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</si>
  <si>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</si>
  <si>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</si>
  <si>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</si>
  <si>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</si>
  <si>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</si>
  <si>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</si>
  <si>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</si>
  <si>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</si>
  <si>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</si>
  <si>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</si>
  <si>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</si>
  <si>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</si>
  <si>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</si>
  <si>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</si>
  <si>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</si>
  <si>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</si>
  <si>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</si>
  <si>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</si>
  <si>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</si>
  <si>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</si>
  <si>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</si>
  <si>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</si>
  <si>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</si>
  <si>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</si>
  <si>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</si>
  <si>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</si>
  <si>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</si>
  <si>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</si>
  <si>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</si>
  <si>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</si>
  <si>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</si>
  <si>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</si>
  <si>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</si>
  <si>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</si>
  <si>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</si>
  <si>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</si>
  <si>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</si>
  <si>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</si>
  <si>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</si>
  <si>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</si>
  <si>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</si>
  <si>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</si>
  <si>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</si>
  <si>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</si>
  <si>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</si>
  <si>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</si>
  <si>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</si>
  <si>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</si>
  <si>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</si>
  <si>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</si>
  <si>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</si>
  <si>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</si>
  <si>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</si>
  <si>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</si>
  <si>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</si>
  <si>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</si>
  <si>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</si>
  <si>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</si>
  <si>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</si>
  <si>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</si>
  <si>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</si>
  <si>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</si>
  <si>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</si>
  <si>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</si>
  <si>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</si>
  <si>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</si>
  <si>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</si>
  <si>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</si>
  <si>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</si>
  <si>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</si>
  <si>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</si>
  <si>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</si>
  <si>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</si>
  <si>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</si>
  <si>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</si>
  <si>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</si>
  <si>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</si>
  <si>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</si>
  <si>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</si>
  <si>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</si>
  <si>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</si>
  <si>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</si>
  <si>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</si>
  <si>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</si>
  <si>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</si>
  <si>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</si>
  <si>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</si>
  <si>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</si>
  <si>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</si>
  <si>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</si>
  <si>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</si>
  <si>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</si>
  <si>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</si>
  <si>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</si>
  <si>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</si>
  <si>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</si>
  <si>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</si>
  <si>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</si>
  <si>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</si>
  <si>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</si>
  <si>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</si>
  <si>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</si>
  <si>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</si>
  <si>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</si>
  <si>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</si>
  <si>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</si>
  <si>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</si>
  <si>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</si>
  <si>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</si>
  <si>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</si>
  <si>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</si>
  <si>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</si>
  <si>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</si>
  <si>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</si>
  <si>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</si>
  <si>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</si>
  <si>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</si>
  <si>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</si>
  <si>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</si>
  <si>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</si>
  <si>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</si>
  <si>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</si>
  <si>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</si>
  <si>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</si>
  <si>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</si>
  <si>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</si>
  <si>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</si>
  <si>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</si>
  <si>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</si>
  <si>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</si>
  <si>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</si>
  <si>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</si>
  <si>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</si>
  <si>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</si>
  <si>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</si>
  <si>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</si>
  <si>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</si>
  <si>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</si>
  <si>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</si>
  <si>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</si>
  <si>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</si>
  <si>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</si>
  <si>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</si>
  <si>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</si>
  <si>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</si>
  <si>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</si>
  <si>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</si>
  <si>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</si>
  <si>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</si>
  <si>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</si>
  <si>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</si>
  <si>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</si>
  <si>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</si>
  <si>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</si>
  <si>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</si>
  <si>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</si>
  <si>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</si>
  <si>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</si>
  <si>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</si>
  <si>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</si>
  <si>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</si>
  <si>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</si>
  <si>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</si>
  <si>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</si>
  <si>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</si>
  <si>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</si>
  <si>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</si>
  <si>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</si>
  <si>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</si>
  <si>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</si>
  <si>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</si>
  <si>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</si>
  <si>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</si>
  <si>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</si>
  <si>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</si>
  <si>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</si>
  <si>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</si>
  <si>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</si>
  <si>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</si>
  <si>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</si>
  <si>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</si>
  <si>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</si>
  <si>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</si>
  <si>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</si>
  <si>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</si>
  <si>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</si>
  <si>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</si>
  <si>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</si>
  <si>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</si>
  <si>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</si>
  <si>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</si>
  <si>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</si>
  <si>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</si>
  <si>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</si>
  <si>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</si>
  <si>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</si>
  <si>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</si>
  <si>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</si>
  <si>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</si>
  <si>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</si>
  <si>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</si>
  <si>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</si>
  <si>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</si>
  <si>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</si>
  <si>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</si>
  <si>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</si>
  <si>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</si>
  <si>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</si>
  <si>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</si>
  <si>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</si>
  <si>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</si>
  <si>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</si>
  <si>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</si>
  <si>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</si>
  <si>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</si>
  <si>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</si>
  <si>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</si>
  <si>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</si>
  <si>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</si>
  <si>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</si>
  <si>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</si>
  <si>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</si>
  <si>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</si>
  <si>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</si>
  <si>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</si>
  <si>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</si>
  <si>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</si>
  <si>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</si>
  <si>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</si>
  <si>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</si>
  <si>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</si>
  <si>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</si>
  <si>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</si>
  <si>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</si>
  <si>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</si>
  <si>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</si>
  <si>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</si>
  <si>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</si>
  <si>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</si>
  <si>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</si>
  <si>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</si>
  <si>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</si>
  <si>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</si>
  <si>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</si>
  <si>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</si>
  <si>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</si>
  <si>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</si>
  <si>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</si>
  <si>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</si>
  <si>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</si>
  <si>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</si>
  <si>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</si>
  <si>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</si>
  <si>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</si>
  <si>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</si>
  <si>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</si>
  <si>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</si>
  <si>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</si>
  <si>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</si>
  <si>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</si>
  <si>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</si>
  <si>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</si>
  <si>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</si>
  <si>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</si>
  <si>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</si>
  <si>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</si>
  <si>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</si>
  <si>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</si>
  <si>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</si>
  <si>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</si>
  <si>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</si>
  <si>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</si>
  <si>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</si>
  <si>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</si>
  <si>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</si>
  <si>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</si>
  <si>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</si>
  <si>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</si>
  <si>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</si>
  <si>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</si>
  <si>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</si>
  <si>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</si>
  <si>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</si>
  <si>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</si>
  <si>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</si>
  <si>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</si>
  <si>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</si>
  <si>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</si>
  <si>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</si>
  <si>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</si>
  <si>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</si>
  <si>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</si>
  <si>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</si>
  <si>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</si>
  <si>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</si>
  <si>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</si>
  <si>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</si>
  <si>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</si>
  <si>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</si>
  <si>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</si>
  <si>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</si>
  <si>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</si>
  <si>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</si>
  <si>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</si>
  <si>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</si>
  <si>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</si>
  <si>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</si>
  <si>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</si>
  <si>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</si>
  <si>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</si>
  <si>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</si>
  <si>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</si>
  <si>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</si>
  <si>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</si>
  <si>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</si>
  <si>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</si>
  <si>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</si>
  <si>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</si>
  <si>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</si>
  <si>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</si>
  <si>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</si>
  <si>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</si>
  <si>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</si>
  <si>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</si>
  <si>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</si>
  <si>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</si>
  <si>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</si>
  <si>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</si>
  <si>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</si>
  <si>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</si>
  <si>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</si>
  <si>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</si>
  <si>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</si>
  <si>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</si>
  <si>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</si>
  <si>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</si>
  <si>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</si>
  <si>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</si>
  <si>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</si>
  <si>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</si>
  <si>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</si>
  <si>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</si>
  <si>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</si>
  <si>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</si>
  <si>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</si>
  <si>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</si>
  <si>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</si>
  <si>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</si>
  <si>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</si>
  <si>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</si>
  <si>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</si>
  <si>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</si>
  <si>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</si>
  <si>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</si>
  <si>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</si>
  <si>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</si>
  <si>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</si>
  <si>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</si>
  <si>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</si>
  <si>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</si>
  <si>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</si>
  <si>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</si>
  <si>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</si>
  <si>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</si>
  <si>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</si>
  <si>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</si>
  <si>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</si>
  <si>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</si>
  <si>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</si>
  <si>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</si>
  <si>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</si>
  <si>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</si>
  <si>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</si>
  <si>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</si>
  <si>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</si>
  <si>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</si>
  <si>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</si>
  <si>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</si>
  <si>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</si>
  <si>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</si>
  <si>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</si>
  <si>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</si>
  <si>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</si>
  <si>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</si>
  <si>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</si>
  <si>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</si>
  <si>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</si>
  <si>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</si>
  <si>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</si>
  <si>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</si>
  <si>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</si>
  <si>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</si>
  <si>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</si>
  <si>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</si>
  <si>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</si>
  <si>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</si>
  <si>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</si>
  <si>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</si>
  <si>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</si>
  <si>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</si>
  <si>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</si>
  <si>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</si>
  <si>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</si>
  <si>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</si>
  <si>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</si>
  <si>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</si>
  <si>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</si>
  <si>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</si>
  <si>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</si>
  <si>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</si>
  <si>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</si>
  <si>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</si>
  <si>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</si>
  <si>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</si>
  <si>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</si>
  <si>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</si>
  <si>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</si>
  <si>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</si>
  <si>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</si>
  <si>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</si>
  <si>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</si>
  <si>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</si>
  <si>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</si>
  <si>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</si>
  <si>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</si>
  <si>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</si>
  <si>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</si>
  <si>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</si>
  <si>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</si>
  <si>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</si>
  <si>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</si>
  <si>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</si>
  <si>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</si>
  <si>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</si>
  <si>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</si>
  <si>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</si>
  <si>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</si>
  <si>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</si>
  <si>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</si>
  <si>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</si>
  <si>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</si>
  <si>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</si>
  <si>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</si>
  <si>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</si>
  <si>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</si>
  <si>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</si>
  <si>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</si>
  <si>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</si>
  <si>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</si>
  <si>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</si>
  <si>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</si>
  <si>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</si>
  <si>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</si>
  <si>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</si>
  <si>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</si>
  <si>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</si>
  <si>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</si>
  <si>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</si>
  <si>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</si>
  <si>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</si>
  <si>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</si>
  <si>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</si>
  <si>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</si>
  <si>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</si>
  <si>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</si>
  <si>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</si>
  <si>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</si>
  <si>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</si>
  <si>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</si>
  <si>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</si>
  <si>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</si>
  <si>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</si>
  <si>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</si>
  <si>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</si>
  <si>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</si>
  <si>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</si>
  <si>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</si>
  <si>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</si>
  <si>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</si>
  <si>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</si>
  <si>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</si>
  <si>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</si>
  <si>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</si>
  <si>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</si>
  <si>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</si>
  <si>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</si>
  <si>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</si>
  <si>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</si>
  <si>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</si>
  <si>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</si>
  <si>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</si>
  <si>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</si>
  <si>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</si>
  <si>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</si>
  <si>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</si>
  <si>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</si>
  <si>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</si>
  <si>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</si>
  <si>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</si>
  <si>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</si>
  <si>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</si>
  <si>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</si>
  <si>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</si>
  <si>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</si>
  <si>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</si>
  <si>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</si>
  <si>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</si>
  <si>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</si>
  <si>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</si>
  <si>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</si>
  <si>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</si>
  <si>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</si>
  <si>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</si>
  <si>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</si>
  <si>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</si>
  <si>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</si>
  <si>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</si>
  <si>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</si>
  <si>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</si>
  <si>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</si>
  <si>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</si>
  <si>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</si>
  <si>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</si>
  <si>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</si>
  <si>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</si>
  <si>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</si>
  <si>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</si>
  <si>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</si>
  <si>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</si>
  <si>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</si>
  <si>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</si>
  <si>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</si>
  <si>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</si>
  <si>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</si>
  <si>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</si>
  <si>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</si>
  <si>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</si>
  <si>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</si>
  <si>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</si>
  <si>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</si>
  <si>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</si>
  <si>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</si>
  <si>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</si>
  <si>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</si>
  <si>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</si>
  <si>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</si>
  <si>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</si>
  <si>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</si>
  <si>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</si>
  <si>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</si>
  <si>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</si>
  <si>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</si>
  <si>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</si>
  <si>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</si>
  <si>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</si>
  <si>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</si>
  <si>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</si>
  <si>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</si>
  <si>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</si>
  <si>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</si>
  <si>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</si>
  <si>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</si>
  <si>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</si>
  <si>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</si>
  <si>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</si>
  <si>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</si>
  <si>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</si>
  <si>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</si>
  <si>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</si>
  <si>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</si>
  <si>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</si>
  <si>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</si>
  <si>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</si>
  <si>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</si>
  <si>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</si>
  <si>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</si>
  <si>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</si>
  <si>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</si>
  <si>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</si>
  <si>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</si>
  <si>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</si>
  <si>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</si>
  <si>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</si>
  <si>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</si>
  <si>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</si>
  <si>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</si>
  <si>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</si>
  <si>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</si>
  <si>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</si>
  <si>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</si>
  <si>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</si>
  <si>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</si>
  <si>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</si>
  <si>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</si>
  <si>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</si>
  <si>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</si>
  <si>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</si>
  <si>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</si>
  <si>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</si>
  <si>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</si>
  <si>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</si>
  <si>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</si>
  <si>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</si>
  <si>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</si>
  <si>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</si>
  <si>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</si>
  <si>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</si>
  <si>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</si>
  <si>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</si>
  <si>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</si>
  <si>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</si>
  <si>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</si>
  <si>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</si>
  <si>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</si>
  <si>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</si>
  <si>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</si>
  <si>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</si>
  <si>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</si>
  <si>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</si>
  <si>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</si>
  <si>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</si>
  <si>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</si>
  <si>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</si>
  <si>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</si>
  <si>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</si>
  <si>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</si>
  <si>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</si>
  <si>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</si>
  <si>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</si>
  <si>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</si>
  <si>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</si>
  <si>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</si>
  <si>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</si>
  <si>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</si>
  <si>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</si>
  <si>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</si>
  <si>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</si>
  <si>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</si>
  <si>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</si>
  <si>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</si>
  <si>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</si>
  <si>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</si>
  <si>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</si>
  <si>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</si>
  <si>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</si>
  <si>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</si>
  <si>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</si>
  <si>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</si>
  <si>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</si>
  <si>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</si>
  <si>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</si>
  <si>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</si>
  <si>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</si>
  <si>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</si>
  <si>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</si>
  <si>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</si>
  <si>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</si>
  <si>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</si>
  <si>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</si>
  <si>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</si>
  <si>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</si>
  <si>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</si>
  <si>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</si>
  <si>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</si>
  <si>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</si>
  <si>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</si>
  <si>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</si>
  <si>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</si>
  <si>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</si>
  <si>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</si>
  <si>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</si>
  <si>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</si>
  <si>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</si>
  <si>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</si>
  <si>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</si>
  <si>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</si>
  <si>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</si>
  <si>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</si>
  <si>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</si>
  <si>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</si>
  <si>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</si>
  <si>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</si>
  <si>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</si>
  <si>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</si>
  <si>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</si>
  <si>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</si>
  <si>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</si>
  <si>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</si>
  <si>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</si>
  <si>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</si>
  <si>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</si>
  <si>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</si>
  <si>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</si>
  <si>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</si>
  <si>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</si>
  <si>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</si>
  <si>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</si>
  <si>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</si>
  <si>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</si>
  <si>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</si>
  <si>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</si>
  <si>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</si>
  <si>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</si>
  <si>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</si>
  <si>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</si>
  <si>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</si>
  <si>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</si>
  <si>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</si>
  <si>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</si>
  <si>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</si>
  <si>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</si>
  <si>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</si>
  <si>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</si>
  <si>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</si>
  <si>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</si>
  <si>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</si>
  <si>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</si>
  <si>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</si>
  <si>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</si>
  <si>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</si>
  <si>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</si>
  <si>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</si>
  <si>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</si>
  <si>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</si>
  <si>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</si>
  <si>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</si>
  <si>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</si>
  <si>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</si>
  <si>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</si>
  <si>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</si>
  <si>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</si>
  <si>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</si>
  <si>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</si>
  <si>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</si>
  <si>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</si>
  <si>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</si>
  <si>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</si>
  <si>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</si>
  <si>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</si>
  <si>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</si>
  <si>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</si>
  <si>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</si>
  <si>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</si>
  <si>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</si>
  <si>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</si>
  <si>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</si>
  <si>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</si>
  <si>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</si>
  <si>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</si>
  <si>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</si>
  <si>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</si>
  <si>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</si>
  <si>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</si>
  <si>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</si>
  <si>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</si>
  <si>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</si>
  <si>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</si>
  <si>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</si>
  <si>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</si>
  <si>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</si>
  <si>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</si>
  <si>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</si>
  <si>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</si>
  <si>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</si>
  <si>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</si>
  <si>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</si>
  <si>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</si>
  <si>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</si>
  <si>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</si>
  <si>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</si>
  <si>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</si>
  <si>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</si>
  <si>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</si>
  <si>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</si>
  <si>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</si>
  <si>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</si>
  <si>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</si>
  <si>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</si>
  <si>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</si>
  <si>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</si>
  <si>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</si>
  <si>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</si>
  <si>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</si>
  <si>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</si>
  <si>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</si>
  <si>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</si>
  <si>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</si>
  <si>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</si>
  <si>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</si>
  <si>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</si>
  <si>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</si>
  <si>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</si>
  <si>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</si>
  <si>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</si>
  <si>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</si>
  <si>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</si>
  <si>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</si>
  <si>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</si>
  <si>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</si>
  <si>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</si>
  <si>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</si>
  <si>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</si>
  <si>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</si>
  <si>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</si>
  <si>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</si>
  <si>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</si>
  <si>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</si>
  <si>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</si>
  <si>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</si>
  <si>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</si>
  <si>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</si>
  <si>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</si>
  <si>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</si>
  <si>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</si>
  <si>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</si>
  <si>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</si>
  <si>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</si>
  <si>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</si>
  <si>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</si>
  <si>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</si>
  <si>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</si>
  <si>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</si>
  <si>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</si>
  <si>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</si>
  <si>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</si>
  <si>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</si>
  <si>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</si>
  <si>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</si>
  <si>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</si>
  <si>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</si>
  <si>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</si>
  <si>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</si>
  <si>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</si>
  <si>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</si>
  <si>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</si>
  <si>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</si>
  <si>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</si>
  <si>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</si>
  <si>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</si>
  <si>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</si>
  <si>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</si>
  <si>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</si>
  <si>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</si>
  <si>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</si>
  <si>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</si>
  <si>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</si>
  <si>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</si>
  <si>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</si>
  <si>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</si>
  <si>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</si>
  <si>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</si>
  <si>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</si>
  <si>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</si>
  <si>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</si>
  <si>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</si>
  <si>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</si>
  <si>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</si>
  <si>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</si>
  <si>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</si>
  <si>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</si>
  <si>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</si>
  <si>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</si>
  <si>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</si>
  <si>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</si>
  <si>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</si>
  <si>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</si>
  <si>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</si>
  <si>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</si>
  <si>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</si>
  <si>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</si>
  <si>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</si>
  <si>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</si>
  <si>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</si>
  <si>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</si>
  <si>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</si>
  <si>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</si>
  <si>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</si>
  <si>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</si>
  <si>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</si>
  <si>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</si>
  <si>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</si>
  <si>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</si>
  <si>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</si>
  <si>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</si>
  <si>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</si>
  <si>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</si>
  <si>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</si>
  <si>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</si>
  <si>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</si>
  <si>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</si>
  <si>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</si>
  <si>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</si>
  <si>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</si>
  <si>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</si>
  <si>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</si>
  <si>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</si>
  <si>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</si>
  <si>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</si>
  <si>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</si>
  <si>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</si>
  <si>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</si>
  <si>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</si>
  <si>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</si>
  <si>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</si>
  <si>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</si>
  <si>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</si>
  <si>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</si>
  <si>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</si>
  <si>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</si>
  <si>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</si>
  <si>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</si>
  <si>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</si>
  <si>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</si>
  <si>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</si>
  <si>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</si>
  <si>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</si>
  <si>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</si>
  <si>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</si>
  <si>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</si>
  <si>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</si>
  <si>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</si>
  <si>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</si>
  <si>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</si>
  <si>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</si>
  <si>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</si>
  <si>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</si>
  <si>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</si>
  <si>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</si>
  <si>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</si>
  <si>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</si>
  <si>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</si>
  <si>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</si>
  <si>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</si>
  <si>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</si>
  <si>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</si>
  <si>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</si>
  <si>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</si>
  <si>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</si>
  <si>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</si>
  <si>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</si>
  <si>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</si>
  <si>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</si>
  <si>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</si>
  <si>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</si>
  <si>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</si>
  <si>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</si>
  <si>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</si>
  <si>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</si>
  <si>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</si>
  <si>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</si>
  <si>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</si>
  <si>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</si>
  <si>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</si>
  <si>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</si>
  <si>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</si>
  <si>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</si>
  <si>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</si>
  <si>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</si>
  <si>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</si>
  <si>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</si>
  <si>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</si>
  <si>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</si>
  <si>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</si>
  <si>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</si>
  <si>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</si>
  <si>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</si>
  <si>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</si>
  <si>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</si>
  <si>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</si>
  <si>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</si>
  <si>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</si>
  <si>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</si>
  <si>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</si>
  <si>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</si>
  <si>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</si>
  <si>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</si>
  <si>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</si>
  <si>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</si>
  <si>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</si>
  <si>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</si>
  <si>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</si>
  <si>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</si>
  <si>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</si>
  <si>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</si>
  <si>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</si>
  <si>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</si>
  <si>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</si>
  <si>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</si>
  <si>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</si>
  <si>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</si>
  <si>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</si>
  <si>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</si>
  <si>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</si>
  <si>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</si>
  <si>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</si>
  <si>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</si>
  <si>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</si>
  <si>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</si>
  <si>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</si>
  <si>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</si>
  <si>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</si>
  <si>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</si>
  <si>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</si>
  <si>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</si>
  <si>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</si>
  <si>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</si>
  <si>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</si>
  <si>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</si>
  <si>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</si>
  <si>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</si>
  <si>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</si>
  <si>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</si>
  <si>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</si>
  <si>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</si>
  <si>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</si>
  <si>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</si>
  <si>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</si>
  <si>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</si>
  <si>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</si>
  <si>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</si>
  <si>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</si>
  <si>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</si>
  <si>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</si>
  <si>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</si>
  <si>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</si>
  <si>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</si>
  <si>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</si>
  <si>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</si>
  <si>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</si>
  <si>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</si>
  <si>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</si>
  <si>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</si>
  <si>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</si>
  <si>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</si>
  <si>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</si>
  <si>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</si>
  <si>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</si>
  <si>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</si>
  <si>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</si>
  <si>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</si>
  <si>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</si>
  <si>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</si>
  <si>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</si>
  <si>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</si>
  <si>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</si>
  <si>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</si>
  <si>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</si>
  <si>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</si>
  <si>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</si>
  <si>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</si>
  <si>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</si>
  <si>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</si>
  <si>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</si>
  <si>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</si>
  <si>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</si>
  <si>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</si>
  <si>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</si>
  <si>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</si>
  <si>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</si>
  <si>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</si>
  <si>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</si>
  <si>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</si>
  <si>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</si>
  <si>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</si>
  <si>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</si>
  <si>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</si>
  <si>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</si>
  <si>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</si>
  <si>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</si>
  <si>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</si>
  <si>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</si>
  <si>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</si>
  <si>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</si>
  <si>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</si>
  <si>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</si>
  <si>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</si>
  <si>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</si>
  <si>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</si>
  <si>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</si>
  <si>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</si>
  <si>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</si>
  <si>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</si>
  <si>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</si>
  <si>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</si>
  <si>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</si>
  <si>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</si>
  <si>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</si>
  <si>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</si>
  <si>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</si>
  <si>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</si>
  <si>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</si>
  <si>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</si>
  <si>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</si>
  <si>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</si>
  <si>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</si>
  <si>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</si>
  <si>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</si>
  <si>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</si>
  <si>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</si>
  <si>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</si>
  <si>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</si>
  <si>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</si>
  <si>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</si>
  <si>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</si>
  <si>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</si>
  <si>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</si>
  <si>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</si>
  <si>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</si>
  <si>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</si>
  <si>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</si>
  <si>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</si>
  <si>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</si>
  <si>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</si>
  <si>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</si>
  <si>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</si>
  <si>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</si>
  <si>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</si>
  <si>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</si>
  <si>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</si>
  <si>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</si>
  <si>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</si>
  <si>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</si>
  <si>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</si>
  <si>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</si>
  <si>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</si>
  <si>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</si>
  <si>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</si>
  <si>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</si>
  <si>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</si>
  <si>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</si>
  <si>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</si>
  <si>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</si>
  <si>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</si>
  <si>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</si>
  <si>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</si>
  <si>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</si>
  <si>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</si>
  <si>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</si>
  <si>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</si>
  <si>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</si>
  <si>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</si>
  <si>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</si>
  <si>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</si>
  <si>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</si>
  <si>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</si>
  <si>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</si>
  <si>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</si>
  <si>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</si>
  <si>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</si>
  <si>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</si>
  <si>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</si>
  <si>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</si>
  <si>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</si>
  <si>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</si>
  <si>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</si>
  <si>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</si>
  <si>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</si>
  <si>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</si>
  <si>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</si>
  <si>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</si>
  <si>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</si>
  <si>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</si>
  <si>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</si>
  <si>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</si>
  <si>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</si>
  <si>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</si>
  <si>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</si>
  <si>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</si>
  <si>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</si>
  <si>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</si>
  <si>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</si>
  <si>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</si>
  <si>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</si>
  <si>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</si>
  <si>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</si>
  <si>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</si>
  <si>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</si>
  <si>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</si>
  <si>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</si>
  <si>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</si>
  <si>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</si>
  <si>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</si>
  <si>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</si>
  <si>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</si>
  <si>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</si>
  <si>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</si>
  <si>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</si>
  <si>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</si>
  <si>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</si>
  <si>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</si>
  <si>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</si>
  <si>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</si>
  <si>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</si>
  <si>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</si>
  <si>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</si>
  <si>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</si>
  <si>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</si>
  <si>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</si>
  <si>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</si>
  <si>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</si>
  <si>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</si>
  <si>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</si>
  <si>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</si>
  <si>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</si>
  <si>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</si>
  <si>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</si>
  <si>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</si>
  <si>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</si>
  <si>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</si>
  <si>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</si>
  <si>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</si>
  <si>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</si>
  <si>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</si>
  <si>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</si>
  <si>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</si>
  <si>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</si>
  <si>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</si>
  <si>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</si>
  <si>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</si>
  <si>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</si>
  <si>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</si>
  <si>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</si>
  <si>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</si>
  <si>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</si>
  <si>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</si>
  <si>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</si>
  <si>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</si>
  <si>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</si>
  <si>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</si>
  <si>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</si>
  <si>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</si>
  <si>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</si>
  <si>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</si>
  <si>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</si>
  <si>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</si>
  <si>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</si>
  <si>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</si>
  <si>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</si>
  <si>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</si>
  <si>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</si>
  <si>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</si>
  <si>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</si>
  <si>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</si>
  <si>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</si>
  <si>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</si>
  <si>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</si>
  <si>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</si>
  <si>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</si>
  <si>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</si>
  <si>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</si>
  <si>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</si>
  <si>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</si>
  <si>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</si>
  <si>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</si>
  <si>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</si>
  <si>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</si>
  <si>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</si>
  <si>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</si>
  <si>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</si>
  <si>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</si>
  <si>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</si>
  <si>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</si>
  <si>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</si>
  <si>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</si>
  <si>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</si>
  <si>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</si>
  <si>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</si>
  <si>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</si>
  <si>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</si>
  <si>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</si>
  <si>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</si>
  <si>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</si>
  <si>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</si>
  <si>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</si>
  <si>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</si>
  <si>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</si>
  <si>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</si>
  <si>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</si>
  <si>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</si>
  <si>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</si>
  <si>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</si>
  <si>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</si>
  <si>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</si>
  <si>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</si>
  <si>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</si>
  <si>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</si>
  <si>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</si>
  <si>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</si>
  <si>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</si>
  <si>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</si>
  <si>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</si>
  <si>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</si>
  <si>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</si>
  <si>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</si>
  <si>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</si>
  <si>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</si>
  <si>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</si>
  <si>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</si>
  <si>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</si>
  <si>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</si>
  <si>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</si>
  <si>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</si>
  <si>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</si>
  <si>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</si>
  <si>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</si>
  <si>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</si>
  <si>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</si>
  <si>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</si>
  <si>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</si>
  <si>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</si>
  <si>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</si>
  <si>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</si>
  <si>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</si>
  <si>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</si>
  <si>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</si>
  <si>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</si>
  <si>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</si>
  <si>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</si>
  <si>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</si>
  <si>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</si>
  <si>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</si>
  <si>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</si>
  <si>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</si>
  <si>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</si>
  <si>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</si>
  <si>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</si>
  <si>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</si>
  <si>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</si>
  <si>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</si>
  <si>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</si>
  <si>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</si>
  <si>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</si>
  <si>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</si>
  <si>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</si>
  <si>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</si>
  <si>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</si>
  <si>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</si>
  <si>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</si>
  <si>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</si>
  <si>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</si>
  <si>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</si>
  <si>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</si>
  <si>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</si>
  <si>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</si>
  <si>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</si>
  <si>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</si>
  <si>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</si>
  <si>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</si>
  <si>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</si>
  <si>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</si>
  <si>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</si>
  <si>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</si>
  <si>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</si>
  <si>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</si>
  <si>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</si>
  <si>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</si>
  <si>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</si>
  <si>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</si>
  <si>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</si>
  <si>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</si>
  <si>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</si>
  <si>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</si>
  <si>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</si>
  <si>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</si>
  <si>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</si>
  <si>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</si>
  <si>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</si>
  <si>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</si>
  <si>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</si>
  <si>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</si>
  <si>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</si>
  <si>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</si>
  <si>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</si>
  <si>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</si>
  <si>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</si>
  <si>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</si>
  <si>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</si>
  <si>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</si>
  <si>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</si>
  <si>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</si>
  <si>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</si>
  <si>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</si>
  <si>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</si>
  <si>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</si>
  <si>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</si>
  <si>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</si>
  <si>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</si>
  <si>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</si>
  <si>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</si>
  <si>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</si>
  <si>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</si>
  <si>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</si>
  <si>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</si>
  <si>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</si>
  <si>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</si>
  <si>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</si>
  <si>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</si>
  <si>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</si>
  <si>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</si>
  <si>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</si>
  <si>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</si>
  <si>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</si>
  <si>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</si>
  <si>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</si>
  <si>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</si>
  <si>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</si>
  <si>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</si>
  <si>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</si>
  <si>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</si>
  <si>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</si>
  <si>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</si>
  <si>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</si>
  <si>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</si>
  <si>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</si>
  <si>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</si>
  <si>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</si>
  <si>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</si>
  <si>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</si>
  <si>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</si>
  <si>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</si>
  <si>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</si>
  <si>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</si>
  <si>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</si>
  <si>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</si>
  <si>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</si>
  <si>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</si>
  <si>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</si>
  <si>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</si>
  <si>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</si>
  <si>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</si>
  <si>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</si>
  <si>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</si>
  <si>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</si>
  <si>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</si>
  <si>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</si>
  <si>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</si>
  <si>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</si>
  <si>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</si>
  <si>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</si>
  <si>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</si>
  <si>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</si>
  <si>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</si>
  <si>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</si>
  <si>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</si>
  <si>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</si>
  <si>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</si>
  <si>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</si>
  <si>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</si>
  <si>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</si>
  <si>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</si>
  <si>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</si>
  <si>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</si>
  <si>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</si>
  <si>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</si>
  <si>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</si>
  <si>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</si>
  <si>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</si>
  <si>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</si>
  <si>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</si>
  <si>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</si>
  <si>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</si>
  <si>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</si>
  <si>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</si>
  <si>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</si>
  <si>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</si>
  <si>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</si>
  <si>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</si>
  <si>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</si>
  <si>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</si>
  <si>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</si>
  <si>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</si>
  <si>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</si>
  <si>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</si>
  <si>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</si>
  <si>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</si>
  <si>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</si>
  <si>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</si>
  <si>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</si>
  <si>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</si>
  <si>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</si>
  <si>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</si>
  <si>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</si>
  <si>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</si>
  <si>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</si>
  <si>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</si>
  <si>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</si>
  <si>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</si>
  <si>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</si>
  <si>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</si>
  <si>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</si>
  <si>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</si>
  <si>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</si>
  <si>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</si>
  <si>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</si>
  <si>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</si>
  <si>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</si>
  <si>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</si>
  <si>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</si>
  <si>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</si>
  <si>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</si>
  <si>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</si>
  <si>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</si>
  <si>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</si>
  <si>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</si>
  <si>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</si>
  <si>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</si>
  <si>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</si>
  <si>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</si>
  <si>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</si>
  <si>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</si>
  <si>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</si>
  <si>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</si>
  <si>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</si>
  <si>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</si>
  <si>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</si>
  <si>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</si>
  <si>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</si>
  <si>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</si>
  <si>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</si>
  <si>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</si>
  <si>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</si>
  <si>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</si>
  <si>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</si>
  <si>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</si>
  <si>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</si>
  <si>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</si>
  <si>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</si>
  <si>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</si>
  <si>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</si>
  <si>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</si>
  <si>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</si>
  <si>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</si>
  <si>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</si>
  <si>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</si>
  <si>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</si>
  <si>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</si>
  <si>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</si>
  <si>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</si>
  <si>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</si>
  <si>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</si>
  <si>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</si>
  <si>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</si>
  <si>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</si>
  <si>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</si>
  <si>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</si>
  <si>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</si>
  <si>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</si>
  <si>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</si>
  <si>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</si>
  <si>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</si>
  <si>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</si>
  <si>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</si>
  <si>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</si>
  <si>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</si>
  <si>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</si>
  <si>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</si>
  <si>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</si>
  <si>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</si>
  <si>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</si>
  <si>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</si>
  <si>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</si>
  <si>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</si>
  <si>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</si>
  <si>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</si>
  <si>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</si>
  <si>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</si>
  <si>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</si>
  <si>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</si>
  <si>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</si>
  <si>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</si>
  <si>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</si>
  <si>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</si>
  <si>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</si>
  <si>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</si>
  <si>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</si>
  <si>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</si>
  <si>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</si>
  <si>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</si>
  <si>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</si>
  <si>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</si>
  <si>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</si>
  <si>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</si>
  <si>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</si>
  <si>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</si>
  <si>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</si>
  <si>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</si>
  <si>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</si>
  <si>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</si>
  <si>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</si>
  <si>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</si>
  <si>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</si>
  <si>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</si>
  <si>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</si>
  <si>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</si>
  <si>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</si>
  <si>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</si>
  <si>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</si>
  <si>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</si>
  <si>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</si>
  <si>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</si>
  <si>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</si>
  <si>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</si>
  <si>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</si>
  <si>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</si>
  <si>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</si>
  <si>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</si>
  <si>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</si>
  <si>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</si>
  <si>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</si>
  <si>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</si>
  <si>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</si>
  <si>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</si>
  <si>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</si>
  <si>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</si>
  <si>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</si>
  <si>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</si>
  <si>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</si>
  <si>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</si>
  <si>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</si>
  <si>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</si>
  <si>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</si>
  <si>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</si>
  <si>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</si>
  <si>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</si>
  <si>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</si>
  <si>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</si>
  <si>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</si>
  <si>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</si>
  <si>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</si>
  <si>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</si>
  <si>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</si>
  <si>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</si>
  <si>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</si>
  <si>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</si>
  <si>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</si>
  <si>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</si>
  <si>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</si>
  <si>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</si>
  <si>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</si>
  <si>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</si>
  <si>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</si>
  <si>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</si>
  <si>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</si>
  <si>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</si>
  <si>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</si>
  <si>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</si>
  <si>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</si>
  <si>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</si>
  <si>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</si>
  <si>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</si>
  <si>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</si>
  <si>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</si>
  <si>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</si>
  <si>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</si>
  <si>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</si>
  <si>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</si>
  <si>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</si>
  <si>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</si>
  <si>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</si>
  <si>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</si>
  <si>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</si>
  <si>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</si>
  <si>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</si>
  <si>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</si>
  <si>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</si>
  <si>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</si>
  <si>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</si>
  <si>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</si>
  <si>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</si>
  <si>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</si>
  <si>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</si>
  <si>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</si>
  <si>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</si>
  <si>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</si>
  <si>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</si>
  <si>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</si>
  <si>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</si>
  <si>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</si>
  <si>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</si>
  <si>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</si>
  <si>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</si>
  <si>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</si>
  <si>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</si>
  <si>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</si>
  <si>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</si>
  <si>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</si>
  <si>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</si>
  <si>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</si>
  <si>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</si>
  <si>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</si>
  <si>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</si>
  <si>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</si>
  <si>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</si>
  <si>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</si>
  <si>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</si>
  <si>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</si>
  <si>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</si>
  <si>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</si>
  <si>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</si>
  <si>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</si>
  <si>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</si>
  <si>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</si>
  <si>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</si>
  <si>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</si>
  <si>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</si>
  <si>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</si>
  <si>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</si>
  <si>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</si>
  <si>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</si>
  <si>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</si>
  <si>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</si>
  <si>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</si>
  <si>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</si>
  <si>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</si>
  <si>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</si>
  <si>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</si>
  <si>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</si>
  <si>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</si>
  <si>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</si>
  <si>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</si>
  <si>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</si>
  <si>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</si>
  <si>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</si>
  <si>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</si>
  <si>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</si>
  <si>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</si>
  <si>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</si>
  <si>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</si>
  <si>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</si>
  <si>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</si>
  <si>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</si>
  <si>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</si>
  <si>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</si>
  <si>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</si>
  <si>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</si>
  <si>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</si>
  <si>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</si>
  <si>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</si>
  <si>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</si>
  <si>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</si>
  <si>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</si>
  <si>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</si>
  <si>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</si>
  <si>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</si>
  <si>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</si>
  <si>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</si>
  <si>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</si>
  <si>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</si>
  <si>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</si>
  <si>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</si>
  <si>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</si>
  <si>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</si>
  <si>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</si>
  <si>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</si>
  <si>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</si>
  <si>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</si>
  <si>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</si>
  <si>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</si>
  <si>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</si>
  <si>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</si>
  <si>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</si>
  <si>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</si>
  <si>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</si>
  <si>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</si>
  <si>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</si>
  <si>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</si>
  <si>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</si>
  <si>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</si>
  <si>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</si>
  <si>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</si>
  <si>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</si>
  <si>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</si>
  <si>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</si>
  <si>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</si>
  <si>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</si>
  <si>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</si>
  <si>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</si>
  <si>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</si>
  <si>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</si>
  <si>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</si>
  <si>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</si>
  <si>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</si>
  <si>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</si>
  <si>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</si>
  <si>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</si>
  <si>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</si>
  <si>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</si>
  <si>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</si>
  <si>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</si>
  <si>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</si>
  <si>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</si>
  <si>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</si>
  <si>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</si>
  <si>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</si>
  <si>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</si>
  <si>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</si>
  <si>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</si>
  <si>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</si>
  <si>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</si>
  <si>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</si>
  <si>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</si>
  <si>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</si>
  <si>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</si>
  <si>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</si>
  <si>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</si>
  <si>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</si>
  <si>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</si>
  <si>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</si>
  <si>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</si>
  <si>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</si>
  <si>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</si>
  <si>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</si>
  <si>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</si>
  <si>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</si>
  <si>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</si>
  <si>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</si>
  <si>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</si>
  <si>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</si>
  <si>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</si>
  <si>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</si>
  <si>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</si>
  <si>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</si>
  <si>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</si>
  <si>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</si>
  <si>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</si>
  <si>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</si>
  <si>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</si>
  <si>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</si>
  <si>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</si>
  <si>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</si>
  <si>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</si>
  <si>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</si>
  <si>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</si>
  <si>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</si>
  <si>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</si>
  <si>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</si>
  <si>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</si>
  <si>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</si>
  <si>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</si>
  <si>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</si>
  <si>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</si>
  <si>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</si>
  <si>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</si>
  <si>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</si>
  <si>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</si>
  <si>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</si>
  <si>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</si>
  <si>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</si>
  <si>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</si>
  <si>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</si>
  <si>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</si>
  <si>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</si>
  <si>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</si>
  <si>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</si>
  <si>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</si>
  <si>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</si>
  <si>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</si>
  <si>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</si>
  <si>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</si>
  <si>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</si>
  <si>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</si>
  <si>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</si>
  <si>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</si>
  <si>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</si>
  <si>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</si>
  <si>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</si>
  <si>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</si>
  <si>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</si>
  <si>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</si>
  <si>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</si>
  <si>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</si>
  <si>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</si>
  <si>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</si>
  <si>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</si>
  <si>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</si>
  <si>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</si>
  <si>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</si>
  <si>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</si>
  <si>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</si>
  <si>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</si>
  <si>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</si>
  <si>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</si>
  <si>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</si>
  <si>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</si>
  <si>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</si>
  <si>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</si>
  <si>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</si>
  <si>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</si>
  <si>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</si>
  <si>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</si>
  <si>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</si>
  <si>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</si>
  <si>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</si>
  <si>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</si>
  <si>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</si>
  <si>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</si>
  <si>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</si>
  <si>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</si>
  <si>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</si>
  <si>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</si>
  <si>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</si>
  <si>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</si>
  <si>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</si>
  <si>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</si>
  <si>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</si>
  <si>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</si>
  <si>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</si>
  <si>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</si>
  <si>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</si>
  <si>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</si>
  <si>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</si>
  <si>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</si>
  <si>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</si>
  <si>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</si>
  <si>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</si>
  <si>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</si>
  <si>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</si>
  <si>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</si>
  <si>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</si>
  <si>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</si>
  <si>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</si>
  <si>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</si>
  <si>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</si>
  <si>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</si>
  <si>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</si>
  <si>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</si>
  <si>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</si>
  <si>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</si>
  <si>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</si>
  <si>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</si>
  <si>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</si>
  <si>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</si>
  <si>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</si>
  <si>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</si>
  <si>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</si>
  <si>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</si>
  <si>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</si>
  <si>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</si>
  <si>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</si>
  <si>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</si>
  <si>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</si>
  <si>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</si>
  <si>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</si>
  <si>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</si>
  <si>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</si>
  <si>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</si>
  <si>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</si>
  <si>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</si>
  <si>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</si>
  <si>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</si>
  <si>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</si>
  <si>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</si>
  <si>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</si>
  <si>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</si>
  <si>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</si>
  <si>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</si>
  <si>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</si>
  <si>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</si>
  <si>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</si>
  <si>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</si>
  <si>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</si>
  <si>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</si>
  <si>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</si>
  <si>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</si>
  <si>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</si>
  <si>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</si>
  <si>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</si>
  <si>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</si>
  <si>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</si>
  <si>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</si>
  <si>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</si>
  <si>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</si>
  <si>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</si>
  <si>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</si>
  <si>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</si>
  <si>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</si>
  <si>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</si>
  <si>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</si>
  <si>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</si>
  <si>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</si>
  <si>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</si>
  <si>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</si>
  <si>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</si>
  <si>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</si>
  <si>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</si>
  <si>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</si>
  <si>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</si>
  <si>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</si>
  <si>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</si>
  <si>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</si>
  <si>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</si>
  <si>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</si>
  <si>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</si>
  <si>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</si>
  <si>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</si>
  <si>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</si>
  <si>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</si>
  <si>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</si>
  <si>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</si>
  <si>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</si>
  <si>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</si>
  <si>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</si>
  <si>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</si>
  <si>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</si>
  <si>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</si>
  <si>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</si>
  <si>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</si>
  <si>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</si>
  <si>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</si>
  <si>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</si>
  <si>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</si>
  <si>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</si>
  <si>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</si>
  <si>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</si>
  <si>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</si>
  <si>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</si>
  <si>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</si>
  <si>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</si>
  <si>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</si>
  <si>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</si>
  <si>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</si>
  <si>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</si>
  <si>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</si>
  <si>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</si>
  <si>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</si>
  <si>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</si>
  <si>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</si>
  <si>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</si>
  <si>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</si>
  <si>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</si>
  <si>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</si>
  <si>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</si>
  <si>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</si>
  <si>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</si>
  <si>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</si>
  <si>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</si>
  <si>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</si>
  <si>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</si>
  <si>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</si>
  <si>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</si>
  <si>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</si>
  <si>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</si>
  <si>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</si>
  <si>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</si>
  <si>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</si>
  <si>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</si>
  <si>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</si>
  <si>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</si>
  <si>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</si>
  <si>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</si>
  <si>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</si>
  <si>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</si>
  <si>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</si>
  <si>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</si>
  <si>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</si>
  <si>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</si>
  <si>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</si>
  <si>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</si>
  <si>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</si>
  <si>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</si>
  <si>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</si>
  <si>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</si>
  <si>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</si>
  <si>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</si>
  <si>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</si>
  <si>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</si>
  <si>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</si>
  <si>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</si>
  <si>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</si>
  <si>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</si>
  <si>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</si>
  <si>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</si>
  <si>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</si>
  <si>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</si>
  <si>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</si>
  <si>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</si>
  <si>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</si>
  <si>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</si>
  <si>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</si>
  <si>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</si>
  <si>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</si>
  <si>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</si>
  <si>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</si>
  <si>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</si>
  <si>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</si>
  <si>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</si>
  <si>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</si>
  <si>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</si>
  <si>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</si>
  <si>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</si>
  <si>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</si>
  <si>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</si>
  <si>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</si>
  <si>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</si>
  <si>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</si>
  <si>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</si>
  <si>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</si>
  <si>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</si>
  <si>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</si>
  <si>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</si>
  <si>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</si>
  <si>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</si>
  <si>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</si>
  <si>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</si>
  <si>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</si>
  <si>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</si>
  <si>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</si>
  <si>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</si>
  <si>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</si>
  <si>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</si>
  <si>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</si>
  <si>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</si>
  <si>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</si>
  <si>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</si>
  <si>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</si>
  <si>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</si>
  <si>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</si>
  <si>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</si>
  <si>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</si>
  <si>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</si>
  <si>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</si>
  <si>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</si>
  <si>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</si>
  <si>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</si>
  <si>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</si>
  <si>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</si>
  <si>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</si>
  <si>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</si>
  <si>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</si>
  <si>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</si>
  <si>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</si>
  <si>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</si>
  <si>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</si>
  <si>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</si>
  <si>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</si>
  <si>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</si>
  <si>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</si>
  <si>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</si>
  <si>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</si>
  <si>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</si>
  <si>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</si>
  <si>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</si>
  <si>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</si>
  <si>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</si>
  <si>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</si>
  <si>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</si>
  <si>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</si>
  <si>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</si>
  <si>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</si>
  <si>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</si>
  <si>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</si>
  <si>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</si>
  <si>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</si>
  <si>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</si>
  <si>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</si>
  <si>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</si>
  <si>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</si>
  <si>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</si>
  <si>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</si>
  <si>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</si>
  <si>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</si>
  <si>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</si>
  <si>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</si>
  <si>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</si>
  <si>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</si>
  <si>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</si>
  <si>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</si>
  <si>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</si>
  <si>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</si>
  <si>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</si>
  <si>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</si>
  <si>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</si>
  <si>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</si>
  <si>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</si>
  <si>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</si>
  <si>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</si>
  <si>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</si>
  <si>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</si>
  <si>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</si>
  <si>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</si>
  <si>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</si>
  <si>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</si>
  <si>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</si>
  <si>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</si>
  <si>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</si>
  <si>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</si>
  <si>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</si>
  <si>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</si>
  <si>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</si>
  <si>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</si>
  <si>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</si>
  <si>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</si>
  <si>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</si>
  <si>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</si>
  <si>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</si>
  <si>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</si>
  <si>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</si>
  <si>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</si>
  <si>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</si>
  <si>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</si>
  <si>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</si>
  <si>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</si>
  <si>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</si>
  <si>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</si>
  <si>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</si>
  <si>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</si>
  <si>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</si>
  <si>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</si>
  <si>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</si>
  <si>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</si>
  <si>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</si>
  <si>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</si>
  <si>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</si>
  <si>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</si>
  <si>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</si>
  <si>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</si>
  <si>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</si>
  <si>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</si>
  <si>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</si>
  <si>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</si>
  <si>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</si>
  <si>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</si>
  <si>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</si>
  <si>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</si>
  <si>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</si>
  <si>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</si>
  <si>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</si>
  <si>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</si>
  <si>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</si>
  <si>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</si>
  <si>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</si>
  <si>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</si>
  <si>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</si>
  <si>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</si>
  <si>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</si>
  <si>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</si>
  <si>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</si>
  <si>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</si>
  <si>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</si>
  <si>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</si>
  <si>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</si>
  <si>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</si>
  <si>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</si>
  <si>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</si>
  <si>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</si>
  <si>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</si>
  <si>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</si>
  <si>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</si>
  <si>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</si>
  <si>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</si>
  <si>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</si>
  <si>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</si>
  <si>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</si>
  <si>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</si>
  <si>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</si>
  <si>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</si>
  <si>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</si>
  <si>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</si>
  <si>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</si>
  <si>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</si>
  <si>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</si>
  <si>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</si>
  <si>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</si>
  <si>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</si>
  <si>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</si>
  <si>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</si>
  <si>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</si>
  <si>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</si>
  <si>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</si>
  <si>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</si>
  <si>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</si>
  <si>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</si>
  <si>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</si>
  <si>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</si>
  <si>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</si>
  <si>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</si>
  <si>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</si>
  <si>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</si>
  <si>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</si>
  <si>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</si>
  <si>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</si>
  <si>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</si>
  <si>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</si>
  <si>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</si>
  <si>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</si>
  <si>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</si>
  <si>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</si>
  <si>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</si>
  <si>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</si>
  <si>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</si>
  <si>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</si>
  <si>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</si>
  <si>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</si>
  <si>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</si>
  <si>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</si>
  <si>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</si>
  <si>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</si>
  <si>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</si>
  <si>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</si>
  <si>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</si>
  <si>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</si>
  <si>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</si>
  <si>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</si>
  <si>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</si>
  <si>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</si>
  <si>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</si>
  <si>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</si>
  <si>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</si>
  <si>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</si>
  <si>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</si>
  <si>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</si>
  <si>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</si>
  <si>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</si>
  <si>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</si>
  <si>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</si>
  <si>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</si>
  <si>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</si>
  <si>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</si>
  <si>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</si>
  <si>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</si>
  <si>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</si>
  <si>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</si>
  <si>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</si>
  <si>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</si>
  <si>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</si>
  <si>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</si>
  <si>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</si>
  <si>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</si>
  <si>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</si>
  <si>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</si>
  <si>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</si>
  <si>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</si>
  <si>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</si>
  <si>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</si>
  <si>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</si>
  <si>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</si>
  <si>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</si>
  <si>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</si>
  <si>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</si>
  <si>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</si>
  <si>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</si>
  <si>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</si>
  <si>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</si>
  <si>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</si>
  <si>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</si>
  <si>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</si>
  <si>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</si>
  <si>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</si>
  <si>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</si>
  <si>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</si>
  <si>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</si>
  <si>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</si>
  <si>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</si>
  <si>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</si>
  <si>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</si>
  <si>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</si>
  <si>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</si>
  <si>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</si>
  <si>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</si>
  <si>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</si>
  <si>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</si>
  <si>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</si>
  <si>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</si>
  <si>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</si>
  <si>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</si>
  <si>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</si>
  <si>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</si>
  <si>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</si>
  <si>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</si>
  <si>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</si>
  <si>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</si>
  <si>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</si>
  <si>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</si>
  <si>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</si>
  <si>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</si>
  <si>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</si>
  <si>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</si>
  <si>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</si>
  <si>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</si>
  <si>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</si>
  <si>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</si>
  <si>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</si>
  <si>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</si>
  <si>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</si>
  <si>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</si>
  <si>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</si>
  <si>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</si>
  <si>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</si>
  <si>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</si>
  <si>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</si>
  <si>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</si>
  <si>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</si>
  <si>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</si>
  <si>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</si>
  <si>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</si>
  <si>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</si>
  <si>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</si>
  <si>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</si>
  <si>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</si>
  <si>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</si>
  <si>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</si>
  <si>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</si>
  <si>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</si>
  <si>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</si>
  <si>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</si>
  <si>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</si>
  <si>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</si>
  <si>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</si>
  <si>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</si>
  <si>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</si>
  <si>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</si>
  <si>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</si>
  <si>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</si>
  <si>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</si>
  <si>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</si>
  <si>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</si>
  <si>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</si>
  <si>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</si>
  <si>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</si>
  <si>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</si>
  <si>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</si>
  <si>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</si>
  <si>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</si>
  <si>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</si>
  <si>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</si>
  <si>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</si>
  <si>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</si>
  <si>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</si>
  <si>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</si>
  <si>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</si>
  <si>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</si>
  <si>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</si>
  <si>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</si>
  <si>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</si>
  <si>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</si>
  <si>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</si>
  <si>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</si>
  <si>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</si>
  <si>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</si>
  <si>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</si>
  <si>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</si>
  <si>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</si>
  <si>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</si>
  <si>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</si>
  <si>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</si>
  <si>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</si>
  <si>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</si>
  <si>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</si>
  <si>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</si>
  <si>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</si>
  <si>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</si>
  <si>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</si>
  <si>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</si>
  <si>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</si>
  <si>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</si>
  <si>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</si>
  <si>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</si>
  <si>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</si>
  <si>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</si>
  <si>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</si>
  <si>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</si>
  <si>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</si>
  <si>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</si>
  <si>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</si>
  <si>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</si>
  <si>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</si>
  <si>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</si>
  <si>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</si>
  <si>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</si>
  <si>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</si>
  <si>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</si>
  <si>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</si>
  <si>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</si>
  <si>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</si>
  <si>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</si>
  <si>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</si>
  <si>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</si>
  <si>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</si>
  <si>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</si>
  <si>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</si>
  <si>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</si>
  <si>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</si>
  <si>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</si>
  <si>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</si>
  <si>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</si>
  <si>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</si>
  <si>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</si>
  <si>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</si>
  <si>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</si>
  <si>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</si>
  <si>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</si>
  <si>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</si>
  <si>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</si>
  <si>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</si>
  <si>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</si>
  <si>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</si>
  <si>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</si>
  <si>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</si>
  <si>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</si>
  <si>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</si>
  <si>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</si>
  <si>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</si>
  <si>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</si>
  <si>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</si>
  <si>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</si>
  <si>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</si>
  <si>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</si>
  <si>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</si>
  <si>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</si>
  <si>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</si>
  <si>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</si>
  <si>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</si>
  <si>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</si>
  <si>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</si>
  <si>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</si>
  <si>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</si>
  <si>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</si>
  <si>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</si>
  <si>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</si>
  <si>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</si>
  <si>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</si>
  <si>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</si>
  <si>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</si>
  <si>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</si>
  <si>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</si>
  <si>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</si>
  <si>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</si>
  <si>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</si>
  <si>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</si>
  <si>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</si>
  <si>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</si>
  <si>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</si>
  <si>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</si>
  <si>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</si>
  <si>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</si>
  <si>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</si>
  <si>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</si>
  <si>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</si>
  <si>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</si>
  <si>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</si>
  <si>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</si>
  <si>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</si>
  <si>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</si>
  <si>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</si>
  <si>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</si>
  <si>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</si>
  <si>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</si>
  <si>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</si>
  <si>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</si>
  <si>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</si>
  <si>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</si>
  <si>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</si>
  <si>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</si>
  <si>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</si>
  <si>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</si>
  <si>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</si>
  <si>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</si>
  <si>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</si>
  <si>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</si>
  <si>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</si>
  <si>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</si>
  <si>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</si>
  <si>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</si>
  <si>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</si>
  <si>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</si>
  <si>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</si>
  <si>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</si>
  <si>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</si>
  <si>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</si>
  <si>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</si>
  <si>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</si>
  <si>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</si>
  <si>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</si>
  <si>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</si>
  <si>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</si>
  <si>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</si>
  <si>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</si>
  <si>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</si>
  <si>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</si>
  <si>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</si>
  <si>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</si>
  <si>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</si>
  <si>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</si>
  <si>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</si>
  <si>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</si>
  <si>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</si>
  <si>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</si>
  <si>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</si>
  <si>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</si>
  <si>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</si>
  <si>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</si>
  <si>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</si>
  <si>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</si>
  <si>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</si>
  <si>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</si>
  <si>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</si>
  <si>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</si>
  <si>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</si>
  <si>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</si>
  <si>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</si>
  <si>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</si>
  <si>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</si>
  <si>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</si>
  <si>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</si>
  <si>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</si>
  <si>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</si>
  <si>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</si>
  <si>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</si>
  <si>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</si>
  <si>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</si>
  <si>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</si>
  <si>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</si>
  <si>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</si>
  <si>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</si>
  <si>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</si>
  <si>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</si>
  <si>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</si>
  <si>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</si>
  <si>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</si>
  <si>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</si>
  <si>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</si>
  <si>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</si>
  <si>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</si>
  <si>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</si>
  <si>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</si>
  <si>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</si>
  <si>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</si>
  <si>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</si>
  <si>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</si>
  <si>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</si>
  <si>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</si>
  <si>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</si>
  <si>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</si>
  <si>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</si>
  <si>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</si>
  <si>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</si>
  <si>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</si>
  <si>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</si>
  <si>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</si>
  <si>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</si>
  <si>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</si>
  <si>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</si>
  <si>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</si>
  <si>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</si>
  <si>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</si>
  <si>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</si>
  <si>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</si>
  <si>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</si>
  <si>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</si>
  <si>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</si>
  <si>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</si>
  <si>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</si>
  <si>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</si>
  <si>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</si>
  <si>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</si>
  <si>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</si>
  <si>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</si>
  <si>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</si>
  <si>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</si>
  <si>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</si>
  <si>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</si>
  <si>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</si>
  <si>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</si>
  <si>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</si>
  <si>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</si>
  <si>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</si>
  <si>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</si>
  <si>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</si>
  <si>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</si>
  <si>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</si>
  <si>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</si>
  <si>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</si>
  <si>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</si>
  <si>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</si>
  <si>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</si>
  <si>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</si>
  <si>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</si>
  <si>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</si>
  <si>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</si>
  <si>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</si>
  <si>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</si>
  <si>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</si>
  <si>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</si>
  <si>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</si>
  <si>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</si>
  <si>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</si>
  <si>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</si>
  <si>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</si>
  <si>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</si>
  <si>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</si>
  <si>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</si>
  <si>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</si>
  <si>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</si>
  <si>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</si>
  <si>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</si>
  <si>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</si>
  <si>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</si>
  <si>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</si>
  <si>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</si>
  <si>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</si>
  <si>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</si>
  <si>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</si>
  <si>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</si>
  <si>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</si>
  <si>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</si>
  <si>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</si>
  <si>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</si>
  <si>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</si>
  <si>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</si>
  <si>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</si>
  <si>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</si>
  <si>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</si>
  <si>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</si>
  <si>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</si>
  <si>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</si>
  <si>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</si>
  <si>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</si>
  <si>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</si>
  <si>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</si>
  <si>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</si>
  <si>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</si>
  <si>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</si>
  <si>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</si>
  <si>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</si>
  <si>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</si>
  <si>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</si>
  <si>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</si>
  <si>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</si>
  <si>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</si>
  <si>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</si>
  <si>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</si>
  <si>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</si>
  <si>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</si>
  <si>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</si>
  <si>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</si>
  <si>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</si>
  <si>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</si>
  <si>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</si>
  <si>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</si>
  <si>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</si>
  <si>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</si>
  <si>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</si>
  <si>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</si>
  <si>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</si>
  <si>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</si>
  <si>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</si>
  <si>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</si>
  <si>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</si>
  <si>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</si>
  <si>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</si>
  <si>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</si>
  <si>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</si>
  <si>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</si>
  <si>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</si>
  <si>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</si>
  <si>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</si>
  <si>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</si>
  <si>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</si>
  <si>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</si>
  <si>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</si>
  <si>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</si>
  <si>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</si>
  <si>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</si>
  <si>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</si>
  <si>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</si>
  <si>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</si>
  <si>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</si>
  <si>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</si>
  <si>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</si>
  <si>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</si>
  <si>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</si>
  <si>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</si>
  <si>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</si>
  <si>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</si>
  <si>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</si>
  <si>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</si>
  <si>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</si>
  <si>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</si>
  <si>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</si>
  <si>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</si>
  <si>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</si>
  <si>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</si>
  <si>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</si>
  <si>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</si>
  <si>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</si>
  <si>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</si>
  <si>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</si>
  <si>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</si>
  <si>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</si>
  <si>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</si>
  <si>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</si>
  <si>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</si>
  <si>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</si>
  <si>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</si>
  <si>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</si>
  <si>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</si>
  <si>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</si>
  <si>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</si>
  <si>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</si>
  <si>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</si>
  <si>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</si>
  <si>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</si>
  <si>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</si>
  <si>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</si>
  <si>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</si>
  <si>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</si>
  <si>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</si>
  <si>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</si>
  <si>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</si>
  <si>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</si>
  <si>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</si>
  <si>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</si>
  <si>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</si>
  <si>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</si>
  <si>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</si>
  <si>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</si>
  <si>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</si>
  <si>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</si>
  <si>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</si>
  <si>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</si>
  <si>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</si>
  <si>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</si>
  <si>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</si>
  <si>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</si>
  <si>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</si>
  <si>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</si>
  <si>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</si>
  <si>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</si>
  <si>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</si>
  <si>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</si>
  <si>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</si>
  <si>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</si>
  <si>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</si>
  <si>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</si>
  <si>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</si>
  <si>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</si>
  <si>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</si>
  <si>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</si>
  <si>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</si>
  <si>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</si>
  <si>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</si>
  <si>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</si>
  <si>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</si>
  <si>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</si>
  <si>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</si>
  <si>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</si>
  <si>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</si>
  <si>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</si>
  <si>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</si>
  <si>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</si>
  <si>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</si>
  <si>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</si>
  <si>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</si>
  <si>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</si>
  <si>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</si>
  <si>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</si>
  <si>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</si>
  <si>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</si>
  <si>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</si>
  <si>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</si>
  <si>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</si>
  <si>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</si>
  <si>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</si>
  <si>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</si>
  <si>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</si>
  <si>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</si>
  <si>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</si>
  <si>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</si>
  <si>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</si>
  <si>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</si>
  <si>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</si>
  <si>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</si>
  <si>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</si>
  <si>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</si>
  <si>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</si>
  <si>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</si>
  <si>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</si>
  <si>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</si>
  <si>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</si>
  <si>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</si>
  <si>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</si>
  <si>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</si>
  <si>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</si>
  <si>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</si>
  <si>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</si>
  <si>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</si>
  <si>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</si>
  <si>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</si>
  <si>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</si>
  <si>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</si>
  <si>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</si>
  <si>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</si>
  <si>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</si>
  <si>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</si>
  <si>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</si>
  <si>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</si>
  <si>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</si>
  <si>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</si>
  <si>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</si>
  <si>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</si>
  <si>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</si>
  <si>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</si>
  <si>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</si>
  <si>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</si>
  <si>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</si>
  <si>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</si>
  <si>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</si>
  <si>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</si>
  <si>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</si>
  <si>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</si>
  <si>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</si>
  <si>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</si>
  <si>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</si>
  <si>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</si>
  <si>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</si>
  <si>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</si>
  <si>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</si>
  <si>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</si>
  <si>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</si>
  <si>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</si>
  <si>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</si>
  <si>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</si>
  <si>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</si>
  <si>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</si>
  <si>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</si>
  <si>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</si>
  <si>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</si>
  <si>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</si>
  <si>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</si>
  <si>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</si>
  <si>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</si>
  <si>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</si>
  <si>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</si>
  <si>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</si>
  <si>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</si>
  <si>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</si>
  <si>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</si>
  <si>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</si>
  <si>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</si>
  <si>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</si>
  <si>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</si>
  <si>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</si>
  <si>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</si>
  <si>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</si>
  <si>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</si>
  <si>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</si>
  <si>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</si>
  <si>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</si>
  <si>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</si>
  <si>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</si>
  <si>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</si>
  <si>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</si>
  <si>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</si>
  <si>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</si>
  <si>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</si>
  <si>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</si>
  <si>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</si>
  <si>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</si>
  <si>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</si>
  <si>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</si>
  <si>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</si>
  <si>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</si>
  <si>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</si>
  <si>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</si>
  <si>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</si>
  <si>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</si>
  <si>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</si>
  <si>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</si>
  <si>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</si>
  <si>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</si>
  <si>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</si>
  <si>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</si>
  <si>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</si>
  <si>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</si>
  <si>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</si>
  <si>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</si>
  <si>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</si>
  <si>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</si>
  <si>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</si>
  <si>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</si>
  <si>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</si>
  <si>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</si>
  <si>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</si>
  <si>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</si>
  <si>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</si>
  <si>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</si>
  <si>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</si>
  <si>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</si>
  <si>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</si>
  <si>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</si>
  <si>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</si>
  <si>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</si>
  <si>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</si>
  <si>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</si>
  <si>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</si>
  <si>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</si>
  <si>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</si>
  <si>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</si>
  <si>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</si>
  <si>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</si>
  <si>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</si>
  <si>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</si>
  <si>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</si>
  <si>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</si>
  <si>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</si>
  <si>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</si>
  <si>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</si>
  <si>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</si>
  <si>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</si>
  <si>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</si>
  <si>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</si>
  <si>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</si>
  <si>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</si>
  <si>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</si>
  <si>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</si>
  <si>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</si>
  <si>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</si>
  <si>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</si>
  <si>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</si>
  <si>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</si>
  <si>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</si>
  <si>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</si>
  <si>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</si>
  <si>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</si>
  <si>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</si>
  <si>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</si>
  <si>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</si>
  <si>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</si>
  <si>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</si>
  <si>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</si>
  <si>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</si>
  <si>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</si>
  <si>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</si>
  <si>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</si>
  <si>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</si>
  <si>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</si>
  <si>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</si>
  <si>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</si>
  <si>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</si>
  <si>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</si>
  <si>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</si>
  <si>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</si>
  <si>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</si>
  <si>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</si>
  <si>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</si>
  <si>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</si>
  <si>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</si>
  <si>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</si>
  <si>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</si>
  <si>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</si>
  <si>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</si>
  <si>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</si>
  <si>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</si>
  <si>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</si>
  <si>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</si>
  <si>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</si>
  <si>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</si>
  <si>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</si>
  <si>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</si>
  <si>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</si>
  <si>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</si>
  <si>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</si>
  <si>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</si>
  <si>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</si>
  <si>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</si>
  <si>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</si>
  <si>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</si>
  <si>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</si>
  <si>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</si>
  <si>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</si>
  <si>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</si>
  <si>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</si>
  <si>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</si>
  <si>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</si>
  <si>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</si>
  <si>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</si>
  <si>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</si>
  <si>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</si>
  <si>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</si>
  <si>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</si>
  <si>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</si>
  <si>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</si>
  <si>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</si>
  <si>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</si>
  <si>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</si>
  <si>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</si>
  <si>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</si>
  <si>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</si>
  <si>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</si>
  <si>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</si>
  <si>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</si>
  <si>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</si>
  <si>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</si>
  <si>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</si>
  <si>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</si>
  <si>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</si>
  <si>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</si>
  <si>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</si>
  <si>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</si>
  <si>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</si>
  <si>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</si>
  <si>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</si>
  <si>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</si>
  <si>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</si>
  <si>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</si>
  <si>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</si>
  <si>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</si>
  <si>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</si>
  <si>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</si>
  <si>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</si>
  <si>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</si>
  <si>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</si>
  <si>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</si>
  <si>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</si>
  <si>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</si>
  <si>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</si>
  <si>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</si>
  <si>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</si>
  <si>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</si>
  <si>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</si>
  <si>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</si>
  <si>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</si>
  <si>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</si>
  <si>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</si>
  <si>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</si>
  <si>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</si>
  <si>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</si>
  <si>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</si>
  <si>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</si>
  <si>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</si>
  <si>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</si>
  <si>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</si>
  <si>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</si>
  <si>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</si>
  <si>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</si>
  <si>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</si>
  <si>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</si>
  <si>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</si>
  <si>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</si>
  <si>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</si>
  <si>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</si>
  <si>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</si>
  <si>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</si>
  <si>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</si>
  <si>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</si>
  <si>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</si>
  <si>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</si>
  <si>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</si>
  <si>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</si>
  <si>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</si>
  <si>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</si>
  <si>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</si>
  <si>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</si>
  <si>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</si>
  <si>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</si>
  <si>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</si>
  <si>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</si>
  <si>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</si>
  <si>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</si>
  <si>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</si>
  <si>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</si>
  <si>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</si>
  <si>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</si>
  <si>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</si>
  <si>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</si>
  <si>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</si>
  <si>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</si>
  <si>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</si>
  <si>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</si>
  <si>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</si>
  <si>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</si>
  <si>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</si>
  <si>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</si>
  <si>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</si>
  <si>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</si>
  <si>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</si>
  <si>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</si>
  <si>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</si>
  <si>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</si>
  <si>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</si>
  <si>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</si>
  <si>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</si>
  <si>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</si>
  <si>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</si>
  <si>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</si>
  <si>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</si>
  <si>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</si>
  <si>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</si>
  <si>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</si>
  <si>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</si>
  <si>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</si>
  <si>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</si>
  <si>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</si>
  <si>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</si>
  <si>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</si>
  <si>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</si>
  <si>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</si>
  <si>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</si>
  <si>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</si>
  <si>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</si>
  <si>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</si>
  <si>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</si>
  <si>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</si>
  <si>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</si>
  <si>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</si>
  <si>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</si>
  <si>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</si>
  <si>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</si>
  <si>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</si>
  <si>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</si>
  <si>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</si>
  <si>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</si>
  <si>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</si>
  <si>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</si>
  <si>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</si>
  <si>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</si>
  <si>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</si>
  <si>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</si>
  <si>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</si>
  <si>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</si>
  <si>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</si>
  <si>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</si>
  <si>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</si>
  <si>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</si>
  <si>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</si>
  <si>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</si>
  <si>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</si>
  <si>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</si>
  <si>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</si>
  <si>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</si>
  <si>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</si>
  <si>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</si>
  <si>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</si>
  <si>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</si>
  <si>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</si>
  <si>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</si>
  <si>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</si>
  <si>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</si>
  <si>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</si>
  <si>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</si>
  <si>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</si>
  <si>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</si>
  <si>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</si>
  <si>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</si>
  <si>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</si>
  <si>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</si>
  <si>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</si>
  <si>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</si>
  <si>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</si>
  <si>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</si>
  <si>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</si>
  <si>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</si>
  <si>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</si>
  <si>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</si>
  <si>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</si>
  <si>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</si>
  <si>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</si>
  <si>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</si>
  <si>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</si>
  <si>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</si>
  <si>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</si>
  <si>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</si>
  <si>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</si>
  <si>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</si>
  <si>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</si>
  <si>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</si>
  <si>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</si>
  <si>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</si>
  <si>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</si>
  <si>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</si>
  <si>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</si>
  <si>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</si>
  <si>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</si>
  <si>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</si>
  <si>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</si>
  <si>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</si>
  <si>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</si>
  <si>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</si>
  <si>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</si>
  <si>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</si>
  <si>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</si>
  <si>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</si>
  <si>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</si>
  <si>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</si>
  <si>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</si>
  <si>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</si>
  <si>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</si>
  <si>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</si>
  <si>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</si>
  <si>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</si>
  <si>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</si>
  <si>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</si>
  <si>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</si>
  <si>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</si>
  <si>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</si>
  <si>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</si>
  <si>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</si>
  <si>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</si>
  <si>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</si>
  <si>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</si>
  <si>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</si>
  <si>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</si>
  <si>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</si>
  <si>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</si>
  <si>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</si>
  <si>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</si>
  <si>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</si>
  <si>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</si>
  <si>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</si>
  <si>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</si>
  <si>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</si>
  <si>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</si>
  <si>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</si>
  <si>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</si>
  <si>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</si>
  <si>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</si>
  <si>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</si>
  <si>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</si>
  <si>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</si>
  <si>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</si>
  <si>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</si>
  <si>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</si>
  <si>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</si>
  <si>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</si>
  <si>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</si>
  <si>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</si>
  <si>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</si>
  <si>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</si>
  <si>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</si>
  <si>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</si>
  <si>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</si>
  <si>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</si>
  <si>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</si>
  <si>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</si>
  <si>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</si>
  <si>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</si>
  <si>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</si>
  <si>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</si>
  <si>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</si>
  <si>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</si>
  <si>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</si>
  <si>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</si>
  <si>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</si>
  <si>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</si>
  <si>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</si>
  <si>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</si>
  <si>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</si>
  <si>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</si>
  <si>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</si>
  <si>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</si>
  <si>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</si>
  <si>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</si>
  <si>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</si>
  <si>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</si>
  <si>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</si>
  <si>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</si>
  <si>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</si>
  <si>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</si>
  <si>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</si>
  <si>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</si>
  <si>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</si>
  <si>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</si>
  <si>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</si>
  <si>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</si>
  <si>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</si>
  <si>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</si>
  <si>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</si>
  <si>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</si>
  <si>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</si>
  <si>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</si>
  <si>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</si>
  <si>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</si>
  <si>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</si>
  <si>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</si>
  <si>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</si>
  <si>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</si>
  <si>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</si>
  <si>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</si>
  <si>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</si>
  <si>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</si>
  <si>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</si>
  <si>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</si>
  <si>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</si>
  <si>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</si>
  <si>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</si>
  <si>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</si>
  <si>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</si>
  <si>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</si>
  <si>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</si>
  <si>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</si>
  <si>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</si>
  <si>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</si>
  <si>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</si>
  <si>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</si>
  <si>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</si>
  <si>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</si>
  <si>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</si>
  <si>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</si>
  <si>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</si>
  <si>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</si>
  <si>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</si>
  <si>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</si>
  <si>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</si>
  <si>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</si>
  <si>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</si>
  <si>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</si>
  <si>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</si>
  <si>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</si>
  <si>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</si>
  <si>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</si>
  <si>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</si>
  <si>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</si>
  <si>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</si>
  <si>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</si>
  <si>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</si>
  <si>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</si>
  <si>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</si>
  <si>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</si>
  <si>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</si>
  <si>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</si>
  <si>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</si>
  <si>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</si>
  <si>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</si>
  <si>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</si>
  <si>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</si>
  <si>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</si>
  <si>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</si>
  <si>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</si>
  <si>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</si>
  <si>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</si>
  <si>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</si>
  <si>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</si>
  <si>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</si>
  <si>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</si>
  <si>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</si>
  <si>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</si>
  <si>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</si>
  <si>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</si>
  <si>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</si>
  <si>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</si>
  <si>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</si>
  <si>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</si>
  <si>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</si>
  <si>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</si>
  <si>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</si>
  <si>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</si>
  <si>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</si>
  <si>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</si>
  <si>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</si>
  <si>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</si>
  <si>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</si>
  <si>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</si>
  <si>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</si>
  <si>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</si>
  <si>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</si>
  <si>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</si>
  <si>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</si>
  <si>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</si>
  <si>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</si>
  <si>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</si>
  <si>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</si>
  <si>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</si>
  <si>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</si>
  <si>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</si>
  <si>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</si>
  <si>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</si>
  <si>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</si>
  <si>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</si>
  <si>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</si>
  <si>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</si>
  <si>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</si>
  <si>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</si>
  <si>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</si>
  <si>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</si>
  <si>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</si>
  <si>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</si>
  <si>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</si>
  <si>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</si>
  <si>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</si>
  <si>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</si>
  <si>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</si>
  <si>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</si>
  <si>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</si>
  <si>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</si>
  <si>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</si>
  <si>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</si>
  <si>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</si>
  <si>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</si>
  <si>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</si>
  <si>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</si>
  <si>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</si>
  <si>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</si>
  <si>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</si>
  <si>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</si>
  <si>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</si>
  <si>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</si>
  <si>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</si>
  <si>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</si>
  <si>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</si>
  <si>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</si>
  <si>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</si>
  <si>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</si>
  <si>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</si>
  <si>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</si>
  <si>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</si>
  <si>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</si>
  <si>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</si>
  <si>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</si>
  <si>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</si>
  <si>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</si>
  <si>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</si>
  <si>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</si>
  <si>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</si>
  <si>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</si>
  <si>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</si>
  <si>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</si>
  <si>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</si>
  <si>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</si>
  <si>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</si>
  <si>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</si>
  <si>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</si>
  <si>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</si>
  <si>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</si>
  <si>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</si>
  <si>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</si>
  <si>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</si>
  <si>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</si>
  <si>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</si>
  <si>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</si>
  <si>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</si>
  <si>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</si>
  <si>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</si>
  <si>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</si>
  <si>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</si>
  <si>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</si>
  <si>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</si>
  <si>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</si>
  <si>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</si>
  <si>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</si>
  <si>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</si>
  <si>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</si>
  <si>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</si>
  <si>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</si>
  <si>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</si>
  <si>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</si>
  <si>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</si>
  <si>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</si>
  <si>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</si>
  <si>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</si>
  <si>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</si>
  <si>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</si>
  <si>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</si>
  <si>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</si>
  <si>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</si>
  <si>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</si>
  <si>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</si>
  <si>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</si>
  <si>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</si>
  <si>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</si>
  <si>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</si>
  <si>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</si>
  <si>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</si>
  <si>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</si>
  <si>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</si>
  <si>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</si>
  <si>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</si>
  <si>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</si>
  <si>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</si>
  <si>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</si>
  <si>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</si>
  <si>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</si>
  <si>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</si>
  <si>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</si>
  <si>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</si>
  <si>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</si>
  <si>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</si>
  <si>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</si>
  <si>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</si>
  <si>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</si>
  <si>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</si>
  <si>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</si>
  <si>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</si>
  <si>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</si>
  <si>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</si>
  <si>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</si>
  <si>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</si>
  <si>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</si>
  <si>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</si>
  <si>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</si>
  <si>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</si>
  <si>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</si>
  <si>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</si>
  <si>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</si>
  <si>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</si>
  <si>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</si>
  <si>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</si>
  <si>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</si>
  <si>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</si>
  <si>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</si>
  <si>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</si>
  <si>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</si>
  <si>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</si>
  <si>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</si>
  <si>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</si>
  <si>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</si>
  <si>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</si>
  <si>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</si>
  <si>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</si>
  <si>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</si>
  <si>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</si>
  <si>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</si>
  <si>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</si>
  <si>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</si>
  <si>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</si>
  <si>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</si>
  <si>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</si>
  <si>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</si>
  <si>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</si>
  <si>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</si>
  <si>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</si>
  <si>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</si>
  <si>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</si>
  <si>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</si>
  <si>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</si>
  <si>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</si>
  <si>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</si>
  <si>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</si>
  <si>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</si>
  <si>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</si>
  <si>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</si>
  <si>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</si>
  <si>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</si>
  <si>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</si>
  <si>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</si>
  <si>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</si>
  <si>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</si>
  <si>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</si>
  <si>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</si>
  <si>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</si>
  <si>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</si>
  <si>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</si>
  <si>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</si>
  <si>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</si>
  <si>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</si>
  <si>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</si>
  <si>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</si>
  <si>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</si>
  <si>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</si>
  <si>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</si>
  <si>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</si>
  <si>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</si>
  <si>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</si>
  <si>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</si>
  <si>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</si>
  <si>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</si>
  <si>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</si>
  <si>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</si>
  <si>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</si>
  <si>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</si>
  <si>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</si>
  <si>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</si>
  <si>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</si>
  <si>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</si>
  <si>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</si>
  <si>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</si>
  <si>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</si>
  <si>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</si>
  <si>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</si>
  <si>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</si>
  <si>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</si>
  <si>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</si>
  <si>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</si>
  <si>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</si>
  <si>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</si>
  <si>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</si>
  <si>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</si>
  <si>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</si>
  <si>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</si>
  <si>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</si>
  <si>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</si>
  <si>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</si>
  <si>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</si>
  <si>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</si>
  <si>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</si>
  <si>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</si>
  <si>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</si>
  <si>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</si>
  <si>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</si>
  <si>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</si>
  <si>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</si>
  <si>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</si>
  <si>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</si>
  <si>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</si>
  <si>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</si>
  <si>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</si>
  <si>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</si>
  <si>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</si>
  <si>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</si>
  <si>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</si>
  <si>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</si>
  <si>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</si>
  <si>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</si>
  <si>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</si>
  <si>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</si>
  <si>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</si>
  <si>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</si>
  <si>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</si>
  <si>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</si>
  <si>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</si>
  <si>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</si>
  <si>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</si>
  <si>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</si>
  <si>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</si>
  <si>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</si>
  <si>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</si>
  <si>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</si>
  <si>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</si>
  <si>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</si>
  <si>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</si>
  <si>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</si>
  <si>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</si>
  <si>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</si>
  <si>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</si>
  <si>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</si>
  <si>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</si>
  <si>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</si>
  <si>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</si>
  <si>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</si>
  <si>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</si>
  <si>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</si>
  <si>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</si>
  <si>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</si>
  <si>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</si>
  <si>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</si>
  <si>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</si>
  <si>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</si>
  <si>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</si>
  <si>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</si>
  <si>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</si>
  <si>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</si>
  <si>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</si>
  <si>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</si>
  <si>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</si>
  <si>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</si>
  <si>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</si>
  <si>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</si>
  <si>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</si>
  <si>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</si>
  <si>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</si>
  <si>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</si>
  <si>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</si>
  <si>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</si>
  <si>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</si>
  <si>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</si>
  <si>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</si>
  <si>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</si>
  <si>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</si>
  <si>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</si>
  <si>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</si>
  <si>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</si>
  <si>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</si>
  <si>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</si>
  <si>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</si>
  <si>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</si>
  <si>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</si>
  <si>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</si>
  <si>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</si>
  <si>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</si>
  <si>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</si>
  <si>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</si>
  <si>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</si>
  <si>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</si>
  <si>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</si>
  <si>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</si>
  <si>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</si>
  <si>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</si>
  <si>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</si>
  <si>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</si>
  <si>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</si>
  <si>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</si>
  <si>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</si>
  <si>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</si>
  <si>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</si>
  <si>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</si>
  <si>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</si>
  <si>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</si>
  <si>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</si>
  <si>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</si>
  <si>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</si>
  <si>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</si>
  <si>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</si>
  <si>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</si>
  <si>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</si>
  <si>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</si>
  <si>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</si>
  <si>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</si>
  <si>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</si>
  <si>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</si>
  <si>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</si>
  <si>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</si>
  <si>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</si>
  <si>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</si>
  <si>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</si>
  <si>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</si>
  <si>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</si>
  <si>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</si>
  <si>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</si>
  <si>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</si>
  <si>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</si>
  <si>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</si>
  <si>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</si>
  <si>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</si>
  <si>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</si>
  <si>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</si>
  <si>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</si>
  <si>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</si>
  <si>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</si>
  <si>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</si>
  <si>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</si>
  <si>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</si>
  <si>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</si>
  <si>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</si>
  <si>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</si>
  <si>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</si>
  <si>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</si>
  <si>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</si>
  <si>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</si>
  <si>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</si>
  <si>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</si>
  <si>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</si>
  <si>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</si>
  <si>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</si>
  <si>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</si>
  <si>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</si>
  <si>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</si>
  <si>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</si>
  <si>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</si>
  <si>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</si>
  <si>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</si>
  <si>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</si>
  <si>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</si>
  <si>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</si>
  <si>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</si>
  <si>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</si>
  <si>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</si>
  <si>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</si>
  <si>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</si>
  <si>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</si>
  <si>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</si>
  <si>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</si>
  <si>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</si>
  <si>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</si>
  <si>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</si>
  <si>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</si>
  <si>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</si>
  <si>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</si>
  <si>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</si>
  <si>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</si>
  <si>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</si>
  <si>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</si>
  <si>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</si>
  <si>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</si>
  <si>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</si>
  <si>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</si>
  <si>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</si>
  <si>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</si>
  <si>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</si>
  <si>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</si>
  <si>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</si>
  <si>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</si>
  <si>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</si>
  <si>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</si>
  <si>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</si>
  <si>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</si>
  <si>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</si>
  <si>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</si>
  <si>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</si>
  <si>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</si>
  <si>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</si>
  <si>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</si>
  <si>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</si>
  <si>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</si>
  <si>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</si>
  <si>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</si>
  <si>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</si>
  <si>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</si>
  <si>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</si>
  <si>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</si>
  <si>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</si>
  <si>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</si>
  <si>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</si>
  <si>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</si>
  <si>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</si>
  <si>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</si>
  <si>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</si>
  <si>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</si>
  <si>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</si>
  <si>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</si>
  <si>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</si>
  <si>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</si>
  <si>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</si>
  <si>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</si>
  <si>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</si>
  <si>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</si>
  <si>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</si>
  <si>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</si>
  <si>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</si>
  <si>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</si>
  <si>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</si>
  <si>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</si>
  <si>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</si>
  <si>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</si>
  <si>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</si>
  <si>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</si>
  <si>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</si>
  <si>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</si>
  <si>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</si>
  <si>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</si>
  <si>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</si>
  <si>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</si>
  <si>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</si>
  <si>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</si>
  <si>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</si>
  <si>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</si>
  <si>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</si>
  <si>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</si>
  <si>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</si>
  <si>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</si>
  <si>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</si>
  <si>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</si>
  <si>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</si>
  <si>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</si>
  <si>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</si>
  <si>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</si>
  <si>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</si>
  <si>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</si>
  <si>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</si>
  <si>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</si>
  <si>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</si>
  <si>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</si>
  <si>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</si>
  <si>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</si>
  <si>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</si>
  <si>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</si>
  <si>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</si>
  <si>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</si>
  <si>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</si>
  <si>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</si>
  <si>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</si>
  <si>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</si>
  <si>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</si>
  <si>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</si>
  <si>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</si>
  <si>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</si>
  <si>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</si>
  <si>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</si>
  <si>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</si>
  <si>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</si>
  <si>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</si>
  <si>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</si>
  <si>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</si>
  <si>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</si>
  <si>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</si>
  <si>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</si>
  <si>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</si>
  <si>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</si>
  <si>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</si>
  <si>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</si>
  <si>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</si>
  <si>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</si>
  <si>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</si>
  <si>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</si>
  <si>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</si>
  <si>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</si>
  <si>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</si>
  <si>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</si>
  <si>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</si>
  <si>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</si>
  <si>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</si>
  <si>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</si>
  <si>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</si>
  <si>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</si>
  <si>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</si>
  <si>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</si>
  <si>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</si>
  <si>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</si>
  <si>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</si>
  <si>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</si>
  <si>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</si>
  <si>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</si>
  <si>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</si>
  <si>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</si>
  <si>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</si>
  <si>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</si>
  <si>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</si>
  <si>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</si>
  <si>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</si>
  <si>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</si>
  <si>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</si>
  <si>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</si>
  <si>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</si>
  <si>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</si>
  <si>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</si>
  <si>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</si>
  <si>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</si>
  <si>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</si>
  <si>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</si>
  <si>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</si>
  <si>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</si>
  <si>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</si>
  <si>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</si>
  <si>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</si>
  <si>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</si>
  <si>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</si>
  <si>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</si>
  <si>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</si>
  <si>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</si>
  <si>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</si>
  <si>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</si>
  <si>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</si>
  <si>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</si>
  <si>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</si>
  <si>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</si>
  <si>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</si>
  <si>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</si>
  <si>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</si>
  <si>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</si>
  <si>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</si>
  <si>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</si>
  <si>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</si>
  <si>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</si>
  <si>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</si>
  <si>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</si>
  <si>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</si>
  <si>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</si>
  <si>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</si>
  <si>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</si>
  <si>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</si>
  <si>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</si>
  <si>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</si>
  <si>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</si>
  <si>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</si>
  <si>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</si>
  <si>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</si>
  <si>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</si>
  <si>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</si>
  <si>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</si>
  <si>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</si>
  <si>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</si>
  <si>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</si>
  <si>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</si>
  <si>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</si>
  <si>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</si>
  <si>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</si>
  <si>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</si>
  <si>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</si>
  <si>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</si>
  <si>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</si>
  <si>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</si>
  <si>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</si>
  <si>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</si>
  <si>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</si>
  <si>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</si>
  <si>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</si>
  <si>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</si>
  <si>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</si>
  <si>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</si>
  <si>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</si>
  <si>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</si>
  <si>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</si>
  <si>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</si>
  <si>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</si>
  <si>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</si>
  <si>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</si>
  <si>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</si>
  <si>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</si>
  <si>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</si>
  <si>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</si>
  <si>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</si>
  <si>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</si>
  <si>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</si>
  <si>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</si>
  <si>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</si>
  <si>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</si>
  <si>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</si>
  <si>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</si>
  <si>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</si>
  <si>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</si>
  <si>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</si>
  <si>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</si>
  <si>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</si>
  <si>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</si>
  <si>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</si>
  <si>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</si>
  <si>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</si>
  <si>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</si>
  <si>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</si>
  <si>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</si>
  <si>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</si>
  <si>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</si>
  <si>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</si>
  <si>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</si>
  <si>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</si>
  <si>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</si>
  <si>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</si>
  <si>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</si>
  <si>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</si>
  <si>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</si>
  <si>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</si>
  <si>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</si>
  <si>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</si>
  <si>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</si>
  <si>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</si>
  <si>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</si>
  <si>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</si>
  <si>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</si>
  <si>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</si>
  <si>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</si>
  <si>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</si>
  <si>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</si>
  <si>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</si>
  <si>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</si>
  <si>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</si>
  <si>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</si>
  <si>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</si>
  <si>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</si>
  <si>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</si>
  <si>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</si>
  <si>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</si>
  <si>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</si>
  <si>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</si>
  <si>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</si>
  <si>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</si>
  <si>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</si>
  <si>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</si>
  <si>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</si>
  <si>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</si>
  <si>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</si>
  <si>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</si>
  <si>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</si>
  <si>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</si>
  <si>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</si>
  <si>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</si>
  <si>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</si>
  <si>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</si>
  <si>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</si>
  <si>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</si>
  <si>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</si>
  <si>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</si>
  <si>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</si>
  <si>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</si>
  <si>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</si>
  <si>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</si>
  <si>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</si>
  <si>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</si>
  <si>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</si>
  <si>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</si>
  <si>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</si>
  <si>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</si>
  <si>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</si>
  <si>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</si>
  <si>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</si>
  <si>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</si>
  <si>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</si>
  <si>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</si>
  <si>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</si>
  <si>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</si>
  <si>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</si>
  <si>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</si>
  <si>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</si>
  <si>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</si>
  <si>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</si>
  <si>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</si>
  <si>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</si>
  <si>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</si>
  <si>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</si>
  <si>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</si>
  <si>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</si>
  <si>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</si>
  <si>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</si>
  <si>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</si>
  <si>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</si>
  <si>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</si>
  <si>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</si>
  <si>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</si>
  <si>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</si>
  <si>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</si>
  <si>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</si>
  <si>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</si>
  <si>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</si>
  <si>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</si>
  <si>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</si>
  <si>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</si>
  <si>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</si>
  <si>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</si>
  <si>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</si>
  <si>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</si>
  <si>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</si>
  <si>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</si>
  <si>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</si>
  <si>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</si>
  <si>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</si>
  <si>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</si>
  <si>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</si>
  <si>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</si>
  <si>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</si>
  <si>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</si>
  <si>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</si>
  <si>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</si>
  <si>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</si>
  <si>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</si>
  <si>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</si>
  <si>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</si>
  <si>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</si>
  <si>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</si>
  <si>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</si>
  <si>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</si>
  <si>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</si>
  <si>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</si>
  <si>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</si>
  <si>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</si>
  <si>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</si>
  <si>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</si>
  <si>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</si>
  <si>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</si>
  <si>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</si>
  <si>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</si>
  <si>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</si>
  <si>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</si>
  <si>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</si>
  <si>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</si>
  <si>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</si>
  <si>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</si>
  <si>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</si>
  <si>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</si>
  <si>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</si>
  <si>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</si>
  <si>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</si>
  <si>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</si>
  <si>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</si>
  <si>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</si>
  <si>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</si>
  <si>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</si>
  <si>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</si>
  <si>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</si>
  <si>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</si>
  <si>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</si>
  <si>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</si>
  <si>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</si>
  <si>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</si>
  <si>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</si>
  <si>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</si>
  <si>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</si>
  <si>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</si>
  <si>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</si>
  <si>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</si>
  <si>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</si>
  <si>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</si>
  <si>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</si>
  <si>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</si>
  <si>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</si>
  <si>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</si>
  <si>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</si>
  <si>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</si>
  <si>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</si>
  <si>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</si>
  <si>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</si>
  <si>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</si>
  <si>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</si>
  <si>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</si>
  <si>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</si>
  <si>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</si>
  <si>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</si>
  <si>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</si>
  <si>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</si>
  <si>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</si>
  <si>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</si>
  <si>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</si>
  <si>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</si>
  <si>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</si>
  <si>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</si>
  <si>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</si>
  <si>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</si>
  <si>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</si>
  <si>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</si>
  <si>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</si>
  <si>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</si>
  <si>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</si>
  <si>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</si>
  <si>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</si>
  <si>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</si>
  <si>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</si>
  <si>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</si>
  <si>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</si>
  <si>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</si>
  <si>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</si>
  <si>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</si>
  <si>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</si>
  <si>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</si>
  <si>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</si>
  <si>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</si>
  <si>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</si>
  <si>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</si>
  <si>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</si>
  <si>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</si>
  <si>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</si>
  <si>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</si>
  <si>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</si>
  <si>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</si>
  <si>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</si>
  <si>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</si>
  <si>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</si>
  <si>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</si>
  <si>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</si>
  <si>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</si>
  <si>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</si>
  <si>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</si>
  <si>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</si>
  <si>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</si>
  <si>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</si>
  <si>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</si>
  <si>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</si>
  <si>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</si>
  <si>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</si>
  <si>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</si>
  <si>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</si>
  <si>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</si>
  <si>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</si>
  <si>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</si>
  <si>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</si>
  <si>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</si>
  <si>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</si>
  <si>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</si>
  <si>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</si>
  <si>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</si>
  <si>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</si>
  <si>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</si>
  <si>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</si>
  <si>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</si>
  <si>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</si>
  <si>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</si>
  <si>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</si>
  <si>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</si>
  <si>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</si>
  <si>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</si>
  <si>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</si>
  <si>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</si>
  <si>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</si>
  <si>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</si>
  <si>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</si>
  <si>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</si>
  <si>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</si>
  <si>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</si>
  <si>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</si>
  <si>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</si>
  <si>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</si>
  <si>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</si>
  <si>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</si>
  <si>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</si>
  <si>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</si>
  <si>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</si>
  <si>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</si>
  <si>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</si>
  <si>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</si>
  <si>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</si>
  <si>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</si>
  <si>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</si>
  <si>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</si>
  <si>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</si>
  <si>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</si>
  <si>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</si>
  <si>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</si>
  <si>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</si>
  <si>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</si>
  <si>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</si>
  <si>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</si>
  <si>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</si>
  <si>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</si>
  <si>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</si>
  <si>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</si>
  <si>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</si>
  <si>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</si>
  <si>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</si>
  <si>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</si>
  <si>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</si>
  <si>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</si>
  <si>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</si>
  <si>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</si>
  <si>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</si>
  <si>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</si>
  <si>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</si>
  <si>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</si>
  <si>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</si>
  <si>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</si>
  <si>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</si>
  <si>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</si>
  <si>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</si>
  <si>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</si>
  <si>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</si>
  <si>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</si>
  <si>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</si>
  <si>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</si>
  <si>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</si>
  <si>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</si>
  <si>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</si>
  <si>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</si>
  <si>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</si>
  <si>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</si>
  <si>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</si>
  <si>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</si>
  <si>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</si>
  <si>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</si>
  <si>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</si>
  <si>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</si>
  <si>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</si>
  <si>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</si>
  <si>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</si>
  <si>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</si>
  <si>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</si>
  <si>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</si>
  <si>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</si>
  <si>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</si>
  <si>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</si>
  <si>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</si>
  <si>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</si>
  <si>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</si>
  <si>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</si>
  <si>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</si>
  <si>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</si>
  <si>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</si>
  <si>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</si>
  <si>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</si>
  <si>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</si>
  <si>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</si>
  <si>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</si>
  <si>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</si>
  <si>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</si>
  <si>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</si>
  <si>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</si>
  <si>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</si>
  <si>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</si>
  <si>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</si>
  <si>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</si>
  <si>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</si>
  <si>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</si>
  <si>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</si>
  <si>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</si>
  <si>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</si>
  <si>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</si>
  <si>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</si>
  <si>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</si>
  <si>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</si>
  <si>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</si>
  <si>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</si>
  <si>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</si>
  <si>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</si>
  <si>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</si>
  <si>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</si>
  <si>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</si>
  <si>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</si>
  <si>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</si>
  <si>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</si>
  <si>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</si>
  <si>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</si>
  <si>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</si>
  <si>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</si>
  <si>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</si>
  <si>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</si>
  <si>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</si>
  <si>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</si>
  <si>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</si>
  <si>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</si>
  <si>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</si>
  <si>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</si>
  <si>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</si>
  <si>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</si>
  <si>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</si>
  <si>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</si>
  <si>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</si>
  <si>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</si>
  <si>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</si>
  <si>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</si>
  <si>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</si>
  <si>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</si>
  <si>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</si>
  <si>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</si>
  <si>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</si>
  <si>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</si>
  <si>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</si>
  <si>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</si>
  <si>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</si>
  <si>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</si>
  <si>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</si>
  <si>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</si>
  <si>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</si>
  <si>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</si>
  <si>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</si>
  <si>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</si>
  <si>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</si>
  <si>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</si>
  <si>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</si>
  <si>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</si>
  <si>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</si>
  <si>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</si>
  <si>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</si>
  <si>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</si>
  <si>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</si>
  <si>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</si>
  <si>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</si>
  <si>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</si>
  <si>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</si>
  <si>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</si>
  <si>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</si>
  <si>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</si>
  <si>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</si>
  <si>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</si>
  <si>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</si>
  <si>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</si>
  <si>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</si>
  <si>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</si>
  <si>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</si>
  <si>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</si>
  <si>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</si>
  <si>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</si>
  <si>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</si>
  <si>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</si>
  <si>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</si>
  <si>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</si>
  <si>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</si>
  <si>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</si>
  <si>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</si>
  <si>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</si>
  <si>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</si>
  <si>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</si>
  <si>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</si>
  <si>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</si>
  <si>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</si>
  <si>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</si>
  <si>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</si>
  <si>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</si>
  <si>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</si>
  <si>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</si>
  <si>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</si>
  <si>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</si>
  <si>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</si>
  <si>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</si>
  <si>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</si>
  <si>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</si>
  <si>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</si>
  <si>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</si>
  <si>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</si>
  <si>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</si>
  <si>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</si>
  <si>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</si>
  <si>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</si>
  <si>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</si>
  <si>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</si>
  <si>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</si>
  <si>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</si>
  <si>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</si>
  <si>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</si>
  <si>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</si>
  <si>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</si>
  <si>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</si>
  <si>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</si>
  <si>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</si>
  <si>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</si>
  <si>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</si>
  <si>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</si>
  <si>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</si>
  <si>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</si>
  <si>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</si>
  <si>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</si>
  <si>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</si>
  <si>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</si>
  <si>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</si>
  <si>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</si>
  <si>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</si>
  <si>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</si>
  <si>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</si>
  <si>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</si>
  <si>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</si>
  <si>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</si>
  <si>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</si>
  <si>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</si>
  <si>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</si>
  <si>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</si>
  <si>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</si>
  <si>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</si>
  <si>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</si>
  <si>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</si>
  <si>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</si>
  <si>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</si>
  <si>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</si>
  <si>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</si>
  <si>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</si>
  <si>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</si>
  <si>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</si>
  <si>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</si>
  <si>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</si>
  <si>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</si>
  <si>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</si>
  <si>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</si>
  <si>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</si>
  <si>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</si>
  <si>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</si>
  <si>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</si>
  <si>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</si>
  <si>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</si>
  <si>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</si>
  <si>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</si>
  <si>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</si>
  <si>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</si>
  <si>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</si>
  <si>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</si>
  <si>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</si>
  <si>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</si>
  <si>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</si>
  <si>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</si>
  <si>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</si>
  <si>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</si>
  <si>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</si>
  <si>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</si>
  <si>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</si>
  <si>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</si>
  <si>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</si>
  <si>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</si>
  <si>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</si>
  <si>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</si>
  <si>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</si>
  <si>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</si>
  <si>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</si>
  <si>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</si>
  <si>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</si>
  <si>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</si>
  <si>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</si>
  <si>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</si>
  <si>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</si>
  <si>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</si>
  <si>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</si>
  <si>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</si>
  <si>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</si>
  <si>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</si>
  <si>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</si>
  <si>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</si>
  <si>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</si>
  <si>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</si>
  <si>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</si>
  <si>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</si>
  <si>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</si>
  <si>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</si>
  <si>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</si>
  <si>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</si>
  <si>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</si>
  <si>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</si>
  <si>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</si>
  <si>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</si>
  <si>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</si>
  <si>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</si>
  <si>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</si>
  <si>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</si>
  <si>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</si>
  <si>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</si>
  <si>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</si>
  <si>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</si>
  <si>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</si>
  <si>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</si>
  <si>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</si>
  <si>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</si>
  <si>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</si>
  <si>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</si>
  <si>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</si>
  <si>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</si>
  <si>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</si>
  <si>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</si>
  <si>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</si>
  <si>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</si>
  <si>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</si>
  <si>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</si>
  <si>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</si>
  <si>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</si>
  <si>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</si>
  <si>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</si>
  <si>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</si>
  <si>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</si>
  <si>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</si>
  <si>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</si>
  <si>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</si>
  <si>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</si>
  <si>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</si>
  <si>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</si>
  <si>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</si>
  <si>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</si>
  <si>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</si>
  <si>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</si>
  <si>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</si>
  <si>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</si>
  <si>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</si>
  <si>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</si>
  <si>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</si>
  <si>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</si>
  <si>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</si>
  <si>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</si>
  <si>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</si>
  <si>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</si>
  <si>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</si>
  <si>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</si>
  <si>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</si>
  <si>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</si>
  <si>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</si>
  <si>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</si>
  <si>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</si>
  <si>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</si>
  <si>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</si>
  <si>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</si>
  <si>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</si>
  <si>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</si>
  <si>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</si>
  <si>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</si>
  <si>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</si>
  <si>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</si>
  <si>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</si>
  <si>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</si>
  <si>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</si>
  <si>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</si>
  <si>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</si>
  <si>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</si>
  <si>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</si>
  <si>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</si>
  <si>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</si>
  <si>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</si>
  <si>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</si>
  <si>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</si>
  <si>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</si>
  <si>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</si>
  <si>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</si>
  <si>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</si>
  <si>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</si>
  <si>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</si>
  <si>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</si>
  <si>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</si>
  <si>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</si>
  <si>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</si>
  <si>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</si>
  <si>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</si>
  <si>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</si>
  <si>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</si>
  <si>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</si>
  <si>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</si>
  <si>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</si>
  <si>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</si>
  <si>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</si>
  <si>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</si>
  <si>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</si>
  <si>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</si>
  <si>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</si>
  <si>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</si>
  <si>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</si>
  <si>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</si>
  <si>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</si>
  <si>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</si>
  <si>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</si>
  <si>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</si>
  <si>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</si>
  <si>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</si>
  <si>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</si>
  <si>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</si>
  <si>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</si>
  <si>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</si>
  <si>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</si>
  <si>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</si>
  <si>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</si>
  <si>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</si>
  <si>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</si>
  <si>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</si>
  <si>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</si>
  <si>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</si>
  <si>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</si>
  <si>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</si>
  <si>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</si>
  <si>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</si>
  <si>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</si>
  <si>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</si>
  <si>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</si>
  <si>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</si>
  <si>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</si>
  <si>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</si>
  <si>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</si>
  <si>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</si>
  <si>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</si>
  <si>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</si>
  <si>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</si>
  <si>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</si>
  <si>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</si>
  <si>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</si>
  <si>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</si>
  <si>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</si>
  <si>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</si>
  <si>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</si>
  <si>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</si>
  <si>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</si>
  <si>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</si>
  <si>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</si>
  <si>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</si>
  <si>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</si>
  <si>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</si>
  <si>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</si>
  <si>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</si>
  <si>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</si>
  <si>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</si>
  <si>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</si>
  <si>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</si>
  <si>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</si>
  <si>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</si>
  <si>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</si>
  <si>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</si>
  <si>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</si>
  <si>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</si>
  <si>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</si>
  <si>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</si>
  <si>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</si>
  <si>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</si>
  <si>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</si>
  <si>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</si>
  <si>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</si>
  <si>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</si>
  <si>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</si>
  <si>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</si>
  <si>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</si>
  <si>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</si>
  <si>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</si>
  <si>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</si>
  <si>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</si>
  <si>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</si>
  <si>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</si>
  <si>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</si>
  <si>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</si>
  <si>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</si>
  <si>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</si>
  <si>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</si>
  <si>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</si>
  <si>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</si>
  <si>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</si>
  <si>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</si>
  <si>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</si>
  <si>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</si>
  <si>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</si>
  <si>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</si>
  <si>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</si>
  <si>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</si>
  <si>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</si>
  <si>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</si>
  <si>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</si>
  <si>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</si>
  <si>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</si>
  <si>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</si>
  <si>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</si>
  <si>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</si>
  <si>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</si>
  <si>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</si>
  <si>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</si>
  <si>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</si>
  <si>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</si>
  <si>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</si>
  <si>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</si>
  <si>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</si>
  <si>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</si>
  <si>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</si>
  <si>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</si>
  <si>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</si>
  <si>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</si>
  <si>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</si>
  <si>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</si>
  <si>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</si>
  <si>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</si>
  <si>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</si>
  <si>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</si>
  <si>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</si>
  <si>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</si>
  <si>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</si>
  <si>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</si>
  <si>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</si>
  <si>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</si>
  <si>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</si>
  <si>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</si>
  <si>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</si>
  <si>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</si>
  <si>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</si>
  <si>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</si>
  <si>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</si>
  <si>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</si>
  <si>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</si>
  <si>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</si>
  <si>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</si>
  <si>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</si>
  <si>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</si>
  <si>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</si>
  <si>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</si>
  <si>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</si>
  <si>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</si>
  <si>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</si>
  <si>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</si>
  <si>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</si>
  <si>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</si>
  <si>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</si>
  <si>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</si>
  <si>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</si>
  <si>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</si>
  <si>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</si>
  <si>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</si>
  <si>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</si>
  <si>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</si>
  <si>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</si>
  <si>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</si>
  <si>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</si>
  <si>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</si>
  <si>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</si>
  <si>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</si>
  <si>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</si>
  <si>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</si>
  <si>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</si>
  <si>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</si>
  <si>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</si>
  <si>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</si>
  <si>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</si>
  <si>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</si>
  <si>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</si>
  <si>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</si>
  <si>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</si>
  <si>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</si>
  <si>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</si>
  <si>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</si>
  <si>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</si>
  <si>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</si>
  <si>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</si>
  <si>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</si>
  <si>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</si>
  <si>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</si>
  <si>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</si>
  <si>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</si>
  <si>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</si>
  <si>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</si>
  <si>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</si>
  <si>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</si>
  <si>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</si>
  <si>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</si>
  <si>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</si>
  <si>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</si>
  <si>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</si>
  <si>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</si>
  <si>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</si>
  <si>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</si>
  <si>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</si>
  <si>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</si>
  <si>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</si>
  <si>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</si>
  <si>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</si>
  <si>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</si>
  <si>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</si>
  <si>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</si>
  <si>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</si>
  <si>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</si>
  <si>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</si>
  <si>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</si>
  <si>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</si>
  <si>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</si>
  <si>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</si>
  <si>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</si>
  <si>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</si>
  <si>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</si>
  <si>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</si>
  <si>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</si>
  <si>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</si>
  <si>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</si>
  <si>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</si>
  <si>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</si>
  <si>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</si>
  <si>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</si>
  <si>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</si>
  <si>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</si>
  <si>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</si>
  <si>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</si>
  <si>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</si>
  <si>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</si>
  <si>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</si>
  <si>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</si>
  <si>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</si>
  <si>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</si>
  <si>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</si>
  <si>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</si>
  <si>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</si>
  <si>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</si>
  <si>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</si>
  <si>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</si>
  <si>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</si>
  <si>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</si>
  <si>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</si>
  <si>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</si>
  <si>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</si>
  <si>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</si>
  <si>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</si>
  <si>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</si>
  <si>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</si>
  <si>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</si>
  <si>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</si>
  <si>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</si>
  <si>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</si>
  <si>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</si>
  <si>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</si>
  <si>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</si>
  <si>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</si>
  <si>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</si>
  <si>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</si>
  <si>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</si>
  <si>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</si>
  <si>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</si>
  <si>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</si>
  <si>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</si>
  <si>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</si>
  <si>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</si>
  <si>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</si>
  <si>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</si>
  <si>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</si>
  <si>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</si>
  <si>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</si>
  <si>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</si>
  <si>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</si>
  <si>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</si>
  <si>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</si>
  <si>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</si>
  <si>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</si>
  <si>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</si>
  <si>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</si>
  <si>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</si>
  <si>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</si>
  <si>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</si>
  <si>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</si>
  <si>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</si>
  <si>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</si>
  <si>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</si>
  <si>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</si>
  <si>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</si>
  <si>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</si>
  <si>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</si>
  <si>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</si>
  <si>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</si>
  <si>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</si>
  <si>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</si>
  <si>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</si>
  <si>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</si>
  <si>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</si>
  <si>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</si>
  <si>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</si>
  <si>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</si>
  <si>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</si>
  <si>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</si>
  <si>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</si>
  <si>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</si>
  <si>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</si>
  <si>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</si>
  <si>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</si>
  <si>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</si>
  <si>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</si>
  <si>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</si>
  <si>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</si>
  <si>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</si>
  <si>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</si>
  <si>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</si>
  <si>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</si>
  <si>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</si>
  <si>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</si>
  <si>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</si>
  <si>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</si>
  <si>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</si>
  <si>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</si>
  <si>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</si>
  <si>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</si>
  <si>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</si>
  <si>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</si>
  <si>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</si>
  <si>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</si>
  <si>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</si>
  <si>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</si>
  <si>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</si>
  <si>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</si>
  <si>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</si>
  <si>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</si>
  <si>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</si>
  <si>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</si>
  <si>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</si>
  <si>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</si>
  <si>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</si>
  <si>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</si>
  <si>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</si>
  <si>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</si>
  <si>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</si>
  <si>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</si>
  <si>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</si>
  <si>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</si>
  <si>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</si>
  <si>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</si>
  <si>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</si>
  <si>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</si>
  <si>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</si>
  <si>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</si>
  <si>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</si>
  <si>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</si>
  <si>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</si>
  <si>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</si>
  <si>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</si>
  <si>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</si>
  <si>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</si>
  <si>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</si>
  <si>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</si>
  <si>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</si>
  <si>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</si>
  <si>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</si>
  <si>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</si>
  <si>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</si>
  <si>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</si>
  <si>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</si>
  <si>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</si>
  <si>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</si>
  <si>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</si>
  <si>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</si>
  <si>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</si>
  <si>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</si>
  <si>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</si>
  <si>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</si>
  <si>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</si>
  <si>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</si>
  <si>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</si>
  <si>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</si>
  <si>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</si>
  <si>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</si>
  <si>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</si>
  <si>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</si>
  <si>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</si>
  <si>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</si>
  <si>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</si>
  <si>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</si>
  <si>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</si>
  <si>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</si>
  <si>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</si>
  <si>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</si>
  <si>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</si>
  <si>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</si>
  <si>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</si>
  <si>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</si>
  <si>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</si>
  <si>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</si>
  <si>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</si>
  <si>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</si>
  <si>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</si>
  <si>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</si>
  <si>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</si>
  <si>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</si>
  <si>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</si>
  <si>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</si>
  <si>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</si>
  <si>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</si>
  <si>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</si>
  <si>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</si>
  <si>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</si>
  <si>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</si>
  <si>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</si>
  <si>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</si>
  <si>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</si>
  <si>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</si>
  <si>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</si>
  <si>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</si>
  <si>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</si>
  <si>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</si>
  <si>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</si>
  <si>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</si>
  <si>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</si>
  <si>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</si>
  <si>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</si>
  <si>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</si>
  <si>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</si>
  <si>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</si>
  <si>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</si>
  <si>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</si>
  <si>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</si>
  <si>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</si>
  <si>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</si>
  <si>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</si>
  <si>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</si>
  <si>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</si>
  <si>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</si>
  <si>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</si>
  <si>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</si>
  <si>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</si>
  <si>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</si>
  <si>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</si>
  <si>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</si>
  <si>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</si>
  <si>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</si>
  <si>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</si>
  <si>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</si>
  <si>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</si>
  <si>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</si>
  <si>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</si>
  <si>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</si>
  <si>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</si>
  <si>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</si>
  <si>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</si>
  <si>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</si>
  <si>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</si>
  <si>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</si>
  <si>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</si>
  <si>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</si>
  <si>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</si>
  <si>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</si>
  <si>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</si>
  <si>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</si>
  <si>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</si>
  <si>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</si>
  <si>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</si>
  <si>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</si>
  <si>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</si>
  <si>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</si>
  <si>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</si>
  <si>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</si>
  <si>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</si>
  <si>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</si>
  <si>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</si>
  <si>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</si>
  <si>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</si>
  <si>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</si>
  <si>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</si>
  <si>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</si>
  <si>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</si>
  <si>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</si>
  <si>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</si>
  <si>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</si>
  <si>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</si>
  <si>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</si>
  <si>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</si>
  <si>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</si>
  <si>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</si>
  <si>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</si>
  <si>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</si>
  <si>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</si>
  <si>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</si>
  <si>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</si>
  <si>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</si>
  <si>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</si>
  <si>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</si>
  <si>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</si>
  <si>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</si>
  <si>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</si>
  <si>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</si>
  <si>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</si>
  <si>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</si>
  <si>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</si>
  <si>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</si>
  <si>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</si>
  <si>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</si>
  <si>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</si>
  <si>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</si>
  <si>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</si>
  <si>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</si>
  <si>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</si>
  <si>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</si>
  <si>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</si>
  <si>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</si>
  <si>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</si>
  <si>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</si>
  <si>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</si>
  <si>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</si>
  <si>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</si>
  <si>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</si>
  <si>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</si>
  <si>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</si>
  <si>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</si>
  <si>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</si>
  <si>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</si>
  <si>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</si>
  <si>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</si>
  <si>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</si>
  <si>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</si>
  <si>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</si>
  <si>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</si>
  <si>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</si>
  <si>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</si>
  <si>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</si>
  <si>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</si>
  <si>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</si>
  <si>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</si>
  <si>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</si>
  <si>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</si>
  <si>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</si>
  <si>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</si>
  <si>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</si>
  <si>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</si>
  <si>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</si>
  <si>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</si>
  <si>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</si>
  <si>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</si>
  <si>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</si>
  <si>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</si>
  <si>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</si>
  <si>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</si>
  <si>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</si>
  <si>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</si>
  <si>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</si>
  <si>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</si>
  <si>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</si>
  <si>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</si>
  <si>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</si>
  <si>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</si>
  <si>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</si>
  <si>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</si>
  <si>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</si>
  <si>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</si>
  <si>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</si>
  <si>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</si>
  <si>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</si>
  <si>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</si>
  <si>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</si>
  <si>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</si>
  <si>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</si>
  <si>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</si>
  <si>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</si>
  <si>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</si>
  <si>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</si>
  <si>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</si>
  <si>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</si>
  <si>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</si>
  <si>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</si>
  <si>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</si>
  <si>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</si>
  <si>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</si>
  <si>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</si>
  <si>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</si>
  <si>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</si>
  <si>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</si>
  <si>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</si>
  <si>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</si>
  <si>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</si>
  <si>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</si>
  <si>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</si>
  <si>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</si>
  <si>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</si>
  <si>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</si>
  <si>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</si>
  <si>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</si>
  <si>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</si>
  <si>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</si>
  <si>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</si>
  <si>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</si>
  <si>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</si>
  <si>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</si>
  <si>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</si>
  <si>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</si>
  <si>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</si>
  <si>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</si>
  <si>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</si>
  <si>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</si>
  <si>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</si>
  <si>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</si>
  <si>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</si>
  <si>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</si>
  <si>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</si>
  <si>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</si>
  <si>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</si>
  <si>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</si>
  <si>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</si>
  <si>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</si>
  <si>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</si>
  <si>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</si>
  <si>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</si>
  <si>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</si>
  <si>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</si>
  <si>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</si>
  <si>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</si>
  <si>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</si>
  <si>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</si>
  <si>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</si>
  <si>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</si>
  <si>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</si>
  <si>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</si>
  <si>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</si>
  <si>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</si>
  <si>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</si>
  <si>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</si>
  <si>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</si>
  <si>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</si>
  <si>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</si>
  <si>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</si>
  <si>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</si>
  <si>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</si>
  <si>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</si>
  <si>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</si>
  <si>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</si>
  <si>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</si>
  <si>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</si>
  <si>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</si>
  <si>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</si>
  <si>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</si>
  <si>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</si>
  <si>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</si>
  <si>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</si>
  <si>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</si>
  <si>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</si>
  <si>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</si>
  <si>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</si>
  <si>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</si>
  <si>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</si>
  <si>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</si>
  <si>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</si>
  <si>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</si>
  <si>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</si>
  <si>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</si>
  <si>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</si>
  <si>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</si>
  <si>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</si>
  <si>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</si>
  <si>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</si>
  <si>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</si>
  <si>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</si>
  <si>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</si>
  <si>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</si>
  <si>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</si>
  <si>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</si>
  <si>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</si>
  <si>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</si>
  <si>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</si>
  <si>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</si>
  <si>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</si>
  <si>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</si>
  <si>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</si>
  <si>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</si>
  <si>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</si>
  <si>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</si>
  <si>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</si>
  <si>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</si>
  <si>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</si>
  <si>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</si>
  <si>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</si>
  <si>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</si>
  <si>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</si>
  <si>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</si>
  <si>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</si>
  <si>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</si>
  <si>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</si>
  <si>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</si>
  <si>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</si>
  <si>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</si>
  <si>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</si>
  <si>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</si>
  <si>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</si>
  <si>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</si>
  <si>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</si>
  <si>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</si>
  <si>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</si>
  <si>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</si>
  <si>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</si>
  <si>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</si>
  <si>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</si>
  <si>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</si>
  <si>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</si>
  <si>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</si>
  <si>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</si>
  <si>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</si>
  <si>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</si>
  <si>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</si>
  <si>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</si>
  <si>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</si>
  <si>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</si>
  <si>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</si>
  <si>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</si>
  <si>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</si>
  <si>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</si>
  <si>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</si>
  <si>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</si>
  <si>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</si>
  <si>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</si>
  <si>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</si>
  <si>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</si>
  <si>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</si>
  <si>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</si>
  <si>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</si>
  <si>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</si>
  <si>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</si>
  <si>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</si>
  <si>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</si>
  <si>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</si>
  <si>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</si>
  <si>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</si>
  <si>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</si>
  <si>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</si>
  <si>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</si>
  <si>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</si>
  <si>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</si>
  <si>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</si>
  <si>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</si>
  <si>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</si>
  <si>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</si>
  <si>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</si>
  <si>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</si>
  <si>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</si>
  <si>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</si>
  <si>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</si>
  <si>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</si>
  <si>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</si>
  <si>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</si>
  <si>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</si>
  <si>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</si>
  <si>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</si>
  <si>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</si>
  <si>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</si>
  <si>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</si>
  <si>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</si>
  <si>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</si>
  <si>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</si>
  <si>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</si>
  <si>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</si>
  <si>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</si>
  <si>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</si>
  <si>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</si>
  <si>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</si>
  <si>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</si>
  <si>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</si>
  <si>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</si>
  <si>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</si>
  <si>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</si>
  <si>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</si>
  <si>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</si>
  <si>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</si>
  <si>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</si>
  <si>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</si>
  <si>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</si>
  <si>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</si>
  <si>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</si>
  <si>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</si>
  <si>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</si>
  <si>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</si>
  <si>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</si>
  <si>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</si>
  <si>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</si>
  <si>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</si>
  <si>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</si>
  <si>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</si>
  <si>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</si>
  <si>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</si>
  <si>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</si>
  <si>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</si>
  <si>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</si>
  <si>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</si>
  <si>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</si>
  <si>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</si>
  <si>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</si>
  <si>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</si>
  <si>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</si>
  <si>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</si>
  <si>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</si>
  <si>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</si>
  <si>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</si>
  <si>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</si>
  <si>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</si>
  <si>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</si>
  <si>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</si>
  <si>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</si>
  <si>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</si>
  <si>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</si>
  <si>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</si>
  <si>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</si>
  <si>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</si>
  <si>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</si>
  <si>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</si>
  <si>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</si>
  <si>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</si>
  <si>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</si>
  <si>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</si>
  <si>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</si>
  <si>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</si>
  <si>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</si>
  <si>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</si>
  <si>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</si>
  <si>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</si>
  <si>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</si>
  <si>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</si>
  <si>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</si>
  <si>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</si>
  <si>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</si>
  <si>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</si>
  <si>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</si>
  <si>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</si>
  <si>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</si>
  <si>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</si>
  <si>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</si>
  <si>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</si>
  <si>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</si>
  <si>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</si>
  <si>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</si>
  <si>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</si>
  <si>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</si>
  <si>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</si>
  <si>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</si>
  <si>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</si>
  <si>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</si>
  <si>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</si>
  <si>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</si>
  <si>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</si>
  <si>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</si>
  <si>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</si>
  <si>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</si>
  <si>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</si>
  <si>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</si>
  <si>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</si>
  <si>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</si>
  <si>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</si>
  <si>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</si>
  <si>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</si>
  <si>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</si>
  <si>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</si>
  <si>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</si>
  <si>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</si>
  <si>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</si>
  <si>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</si>
  <si>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</si>
  <si>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</si>
  <si>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</si>
  <si>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</si>
  <si>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</si>
  <si>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</si>
  <si>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</si>
  <si>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</si>
  <si>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</si>
  <si>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</si>
  <si>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</si>
  <si>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</si>
  <si>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</si>
  <si>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</si>
  <si>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</si>
  <si>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</si>
  <si>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</si>
  <si>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</si>
  <si>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</si>
  <si>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</si>
  <si>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</si>
  <si>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</si>
  <si>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</si>
  <si>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</si>
  <si>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</si>
  <si>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</si>
  <si>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</si>
  <si>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</si>
  <si>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</si>
  <si>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</si>
  <si>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</si>
  <si>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</si>
  <si>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</si>
  <si>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</si>
  <si>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</si>
  <si>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</si>
  <si>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</si>
  <si>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</si>
  <si>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</si>
  <si>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</si>
  <si>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</si>
  <si>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</si>
  <si>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</si>
  <si>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</si>
  <si>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</si>
  <si>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</si>
  <si>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</si>
  <si>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</si>
  <si>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</si>
  <si>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</si>
  <si>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</si>
  <si>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</si>
  <si>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</si>
  <si>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</si>
  <si>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</si>
  <si>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</si>
  <si>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</si>
  <si>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</si>
  <si>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</si>
  <si>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</si>
  <si>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</si>
  <si>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</si>
  <si>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</si>
  <si>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</si>
  <si>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</si>
  <si>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</si>
  <si>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</si>
  <si>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</si>
  <si>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</si>
  <si>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</si>
  <si>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</si>
  <si>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</si>
  <si>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</si>
  <si>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</si>
  <si>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</si>
  <si>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</si>
  <si>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</si>
  <si>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</si>
  <si>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</si>
  <si>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</si>
  <si>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</si>
  <si>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</si>
  <si>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</si>
  <si>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</si>
  <si>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</si>
  <si>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</si>
  <si>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</si>
  <si>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</si>
  <si>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</si>
  <si>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</si>
  <si>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</si>
  <si>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</si>
  <si>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</si>
  <si>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</si>
  <si>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</si>
  <si>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</si>
  <si>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</si>
  <si>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</si>
  <si>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</si>
  <si>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</si>
  <si>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</si>
  <si>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</si>
  <si>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</si>
  <si>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</si>
  <si>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</si>
  <si>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</si>
  <si>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</si>
  <si>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</si>
  <si>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</si>
  <si>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</si>
  <si>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</si>
  <si>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</si>
  <si>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</si>
  <si>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</si>
  <si>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</si>
  <si>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</si>
  <si>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</si>
  <si>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</si>
  <si>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</si>
  <si>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</si>
  <si>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</si>
  <si>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</si>
  <si>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</si>
  <si>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</si>
  <si>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</si>
  <si>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</si>
  <si>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</si>
  <si>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</si>
  <si>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</si>
  <si>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</si>
  <si>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</si>
  <si>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</si>
  <si>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</si>
  <si>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</si>
  <si>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</si>
  <si>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</si>
  <si>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</si>
  <si>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</si>
  <si>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</si>
  <si>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</si>
  <si>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</si>
  <si>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</si>
  <si>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</si>
  <si>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</si>
  <si>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</si>
  <si>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</si>
  <si>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</si>
  <si>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</si>
  <si>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</si>
  <si>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</si>
  <si>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</si>
  <si>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</si>
  <si>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</si>
  <si>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</si>
  <si>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</si>
  <si>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</si>
  <si>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</si>
  <si>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</si>
  <si>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</si>
  <si>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</si>
  <si>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</si>
  <si>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</si>
  <si>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</si>
  <si>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</si>
  <si>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</si>
  <si>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</si>
  <si>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</si>
  <si>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</si>
  <si>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</si>
  <si>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</si>
  <si>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</si>
  <si>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</si>
  <si>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</si>
  <si>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</si>
  <si>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</si>
  <si>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</si>
  <si>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</si>
  <si>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</si>
  <si>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</si>
  <si>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</si>
  <si>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</si>
  <si>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</si>
  <si>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</si>
  <si>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</si>
  <si>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</si>
  <si>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</si>
  <si>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</si>
  <si>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</si>
  <si>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</si>
  <si>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</si>
  <si>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</si>
  <si>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</si>
  <si>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</si>
  <si>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</si>
  <si>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</si>
  <si>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</si>
  <si>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</si>
  <si>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</si>
  <si>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</si>
  <si>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</si>
  <si>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</si>
  <si>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</si>
  <si>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</si>
  <si>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</si>
  <si>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</si>
  <si>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</si>
  <si>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</si>
  <si>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</si>
  <si>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</si>
  <si>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</si>
  <si>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</si>
  <si>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</si>
  <si>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</si>
  <si>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</si>
  <si>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</si>
  <si>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</si>
  <si>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</si>
  <si>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</si>
  <si>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</si>
  <si>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</si>
  <si>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</si>
  <si>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</si>
  <si>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</si>
  <si>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</si>
  <si>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</si>
  <si>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</si>
  <si>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</si>
  <si>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</si>
  <si>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</si>
  <si>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</si>
  <si>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</si>
  <si>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</si>
  <si>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</si>
  <si>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</si>
  <si>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</si>
  <si>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</si>
  <si>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</si>
  <si>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</si>
  <si>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</si>
  <si>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</si>
  <si>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</si>
  <si>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</si>
  <si>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</si>
  <si>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</si>
  <si>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</si>
  <si>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</si>
  <si>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</si>
  <si>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</si>
  <si>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</si>
  <si>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</si>
  <si>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</si>
  <si>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</si>
  <si>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</si>
  <si>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</si>
  <si>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</si>
  <si>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</si>
  <si>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</si>
  <si>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</si>
  <si>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</si>
  <si>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</si>
  <si>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</si>
  <si>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</si>
  <si>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</si>
  <si>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</si>
  <si>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</si>
  <si>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</si>
  <si>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</si>
  <si>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</si>
  <si>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</si>
  <si>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</si>
  <si>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</si>
  <si>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</si>
  <si>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</si>
  <si>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</si>
  <si>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</si>
  <si>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</si>
  <si>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</si>
  <si>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</si>
  <si>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</si>
  <si>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</si>
  <si>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</si>
  <si>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</si>
  <si>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</si>
  <si>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</si>
  <si>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</si>
  <si>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</si>
  <si>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</si>
  <si>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</si>
  <si>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</si>
  <si>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</si>
  <si>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</si>
  <si>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</si>
  <si>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</si>
  <si>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</si>
  <si>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</si>
  <si>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</si>
  <si>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</si>
  <si>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</si>
  <si>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</si>
  <si>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</si>
  <si>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</si>
  <si>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</si>
  <si>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</si>
  <si>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</si>
  <si>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</si>
  <si>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</si>
  <si>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</si>
  <si>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</si>
  <si>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</si>
  <si>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</si>
  <si>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</si>
  <si>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</si>
  <si>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</si>
  <si>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</si>
  <si>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</si>
  <si>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</si>
  <si>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</si>
  <si>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</si>
  <si>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</si>
  <si>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</si>
  <si>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</si>
  <si>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</si>
  <si>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</si>
  <si>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</si>
  <si>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</si>
  <si>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</si>
  <si>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</si>
  <si>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</si>
  <si>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</si>
  <si>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</si>
  <si>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</si>
  <si>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</si>
  <si>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</si>
  <si>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</si>
  <si>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</si>
  <si>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</si>
  <si>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</si>
  <si>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</si>
  <si>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</si>
  <si>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</si>
  <si>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</si>
  <si>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</si>
  <si>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</si>
  <si>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</si>
  <si>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</si>
  <si>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</si>
  <si>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</si>
  <si>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</si>
  <si>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</si>
  <si>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</si>
  <si>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</si>
  <si>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</si>
  <si>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</si>
  <si>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</si>
  <si>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</si>
  <si>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</si>
  <si>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</si>
  <si>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</si>
  <si>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</si>
  <si>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</si>
  <si>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</si>
  <si>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</si>
  <si>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</si>
  <si>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</si>
  <si>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</si>
  <si>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</si>
  <si>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</si>
  <si>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</si>
  <si>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</si>
  <si>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</si>
  <si>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</si>
  <si>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</si>
  <si>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</si>
  <si>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</si>
  <si>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</si>
  <si>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</si>
  <si>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</si>
  <si>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</si>
  <si>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</si>
  <si>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</si>
  <si>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</si>
  <si>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</si>
  <si>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</si>
  <si>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</si>
  <si>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</si>
  <si>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</si>
  <si>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</si>
  <si>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</si>
  <si>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</si>
  <si>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</si>
  <si>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</si>
  <si>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</si>
  <si>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</si>
  <si>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</si>
  <si>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</si>
  <si>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</si>
  <si>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</si>
  <si>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</si>
  <si>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</si>
  <si>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</si>
  <si>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</si>
  <si>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</si>
  <si>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</si>
  <si>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</si>
  <si>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</si>
  <si>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</si>
  <si>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</si>
  <si>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</si>
  <si>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</si>
  <si>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</si>
  <si>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</si>
  <si>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</si>
  <si>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</si>
  <si>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</si>
  <si>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</si>
  <si>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</si>
  <si>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</si>
  <si>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</si>
  <si>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</si>
  <si>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</si>
  <si>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</si>
  <si>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</si>
  <si>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</si>
  <si>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</si>
  <si>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</si>
  <si>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</si>
  <si>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</si>
  <si>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</si>
  <si>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</si>
  <si>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</si>
  <si>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</si>
  <si>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</si>
  <si>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</si>
  <si>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</si>
  <si>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</si>
  <si>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</si>
  <si>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</si>
  <si>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</si>
  <si>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</si>
  <si>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</si>
  <si>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</si>
  <si>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</si>
  <si>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</si>
  <si>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</si>
  <si>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</si>
  <si>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</si>
  <si>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</si>
  <si>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</si>
  <si>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</si>
  <si>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</si>
  <si>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</si>
  <si>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</si>
  <si>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</si>
  <si>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</si>
  <si>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</si>
  <si>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</si>
  <si>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</si>
  <si>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</si>
  <si>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</si>
  <si>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</si>
  <si>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</si>
  <si>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</si>
  <si>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</si>
  <si>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</si>
  <si>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</si>
  <si>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</si>
  <si>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</si>
  <si>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</si>
  <si>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</si>
  <si>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</si>
  <si>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</si>
  <si>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</si>
  <si>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</si>
  <si>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</si>
  <si>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</si>
  <si>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</si>
  <si>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</si>
  <si>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</si>
  <si>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</si>
  <si>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</si>
  <si>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</si>
  <si>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</si>
  <si>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</si>
  <si>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</si>
  <si>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</si>
  <si>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</si>
  <si>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</si>
  <si>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</si>
  <si>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</si>
  <si>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</si>
  <si>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</si>
  <si>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</si>
  <si>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</si>
  <si>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</si>
  <si>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</si>
  <si>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</si>
  <si>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</si>
  <si>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</si>
  <si>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</si>
  <si>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</si>
  <si>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</si>
  <si>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</si>
  <si>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</si>
  <si>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</si>
  <si>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</si>
  <si>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</si>
  <si>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</si>
  <si>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</si>
  <si>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</si>
  <si>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</si>
  <si>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</si>
  <si>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</si>
  <si>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</si>
  <si>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</si>
  <si>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</si>
  <si>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</si>
  <si>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</si>
  <si>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</si>
  <si>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</si>
  <si>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</si>
  <si>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</si>
  <si>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</si>
  <si>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</si>
  <si>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</si>
  <si>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</si>
  <si>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</si>
  <si>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</si>
  <si>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</si>
  <si>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</si>
  <si>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</si>
  <si>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</si>
  <si>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</si>
  <si>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</si>
  <si>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</si>
  <si>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</si>
  <si>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</si>
  <si>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</si>
  <si>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</si>
  <si>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</si>
  <si>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</si>
  <si>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</si>
  <si>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</si>
  <si>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</si>
  <si>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</si>
  <si>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</si>
  <si>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</si>
  <si>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</si>
  <si>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</si>
  <si>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</si>
  <si>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</si>
  <si>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</si>
  <si>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</si>
  <si>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</si>
  <si>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</si>
  <si>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</si>
  <si>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</si>
  <si>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</si>
  <si>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</si>
  <si>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</si>
  <si>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</si>
  <si>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</si>
  <si>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</si>
  <si>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</si>
  <si>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</si>
  <si>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</si>
  <si>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</si>
  <si>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</si>
  <si>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</si>
  <si>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</si>
  <si>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</si>
  <si>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</si>
  <si>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</si>
  <si>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</si>
  <si>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</si>
  <si>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</si>
  <si>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</si>
  <si>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</si>
  <si>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</si>
  <si>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</si>
  <si>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</si>
  <si>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</si>
  <si>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</si>
  <si>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</si>
  <si>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</si>
  <si>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</si>
  <si>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</si>
  <si>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</si>
  <si>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</si>
  <si>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</si>
  <si>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</si>
  <si>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</si>
  <si>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</si>
  <si>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</si>
  <si>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</si>
  <si>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</si>
  <si>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</si>
  <si>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</si>
  <si>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</si>
  <si>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</si>
  <si>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</si>
  <si>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</si>
  <si>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</si>
  <si>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</si>
  <si>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</si>
  <si>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</si>
  <si>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</si>
  <si>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</si>
  <si>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</si>
  <si>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</si>
  <si>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</si>
  <si>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</si>
  <si>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</si>
  <si>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</si>
  <si>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</si>
  <si>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</si>
  <si>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</si>
  <si>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</si>
  <si>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</si>
  <si>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</si>
  <si>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</si>
  <si>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</si>
  <si>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</si>
  <si>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</si>
  <si>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</si>
  <si>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</si>
  <si>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</si>
  <si>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</si>
  <si>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</si>
  <si>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</si>
  <si>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</si>
  <si>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</si>
  <si>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</si>
  <si>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</si>
  <si>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</si>
  <si>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</si>
  <si>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</si>
  <si>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</si>
  <si>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</si>
  <si>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</si>
  <si>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</si>
  <si>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</si>
  <si>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</si>
  <si>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</si>
  <si>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</si>
  <si>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</si>
  <si>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</si>
  <si>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</si>
  <si>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</si>
  <si>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</si>
  <si>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</si>
  <si>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</si>
  <si>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</si>
  <si>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</si>
  <si>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</si>
  <si>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</si>
  <si>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</si>
  <si>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</si>
  <si>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</si>
  <si>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</si>
  <si>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</si>
  <si>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</si>
  <si>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</si>
  <si>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</si>
  <si>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</si>
  <si>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</si>
  <si>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</si>
  <si>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</si>
  <si>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</si>
  <si>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</si>
  <si>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</si>
  <si>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</si>
  <si>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</si>
  <si>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</si>
  <si>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</si>
  <si>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</si>
  <si>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</si>
  <si>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</si>
  <si>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</si>
  <si>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</si>
  <si>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</si>
  <si>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</si>
  <si>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</si>
  <si>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</si>
  <si>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</si>
  <si>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</si>
  <si>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</si>
  <si>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</si>
  <si>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</si>
  <si>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</si>
  <si>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</si>
  <si>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</si>
  <si>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</si>
  <si>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</si>
  <si>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</si>
  <si>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</si>
  <si>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</si>
  <si>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</si>
  <si>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</si>
  <si>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</si>
  <si>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</si>
  <si>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</si>
  <si>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</si>
  <si>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</si>
  <si>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</si>
  <si>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</si>
  <si>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</si>
  <si>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</si>
  <si>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</si>
  <si>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</si>
  <si>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</si>
  <si>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</si>
  <si>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</si>
  <si>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</si>
  <si>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</si>
  <si>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</si>
  <si>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</si>
  <si>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</si>
  <si>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</si>
  <si>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</si>
  <si>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</si>
  <si>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</si>
  <si>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</si>
  <si>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</si>
  <si>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</si>
  <si>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</si>
  <si>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</si>
  <si>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</si>
  <si>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</si>
  <si>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</si>
  <si>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</si>
  <si>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</si>
  <si>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</si>
  <si>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</si>
  <si>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</si>
  <si>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</si>
  <si>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</si>
  <si>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</si>
  <si>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</si>
  <si>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</si>
  <si>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</si>
  <si>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</si>
  <si>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</si>
  <si>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</si>
  <si>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</si>
  <si>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</si>
  <si>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</si>
  <si>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</si>
  <si>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</si>
  <si>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</si>
  <si>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</si>
  <si>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</si>
  <si>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</si>
  <si>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</si>
  <si>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</si>
  <si>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</si>
  <si>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</si>
  <si>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</si>
  <si>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</si>
  <si>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</si>
  <si>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</si>
  <si>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</si>
  <si>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</si>
  <si>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</si>
  <si>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</si>
  <si>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</si>
  <si>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</si>
  <si>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</si>
  <si>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</si>
  <si>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</si>
  <si>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</si>
  <si>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</si>
  <si>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</si>
  <si>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</si>
  <si>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</si>
  <si>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</si>
  <si>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</si>
  <si>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</si>
  <si>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</si>
  <si>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</si>
  <si>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</si>
  <si>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</si>
  <si>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</si>
  <si>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</si>
  <si>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</si>
  <si>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</si>
  <si>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</si>
  <si>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</si>
  <si>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</si>
  <si>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</si>
  <si>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</si>
  <si>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</si>
  <si>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</si>
  <si>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</si>
  <si>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</si>
  <si>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</si>
  <si>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</si>
  <si>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</si>
  <si>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</si>
  <si>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</si>
  <si>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</si>
  <si>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</si>
  <si>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</si>
  <si>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</si>
  <si>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</si>
  <si>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</si>
  <si>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</si>
  <si>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</si>
  <si>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</si>
  <si>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</si>
  <si>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</si>
  <si>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</si>
  <si>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</si>
  <si>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</si>
  <si>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</si>
  <si>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</si>
  <si>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</si>
  <si>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</si>
  <si>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</si>
  <si>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</si>
  <si>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</si>
  <si>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</si>
  <si>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</si>
  <si>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</si>
  <si>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</si>
  <si>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</si>
  <si>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</si>
  <si>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</si>
  <si>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</si>
  <si>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</si>
  <si>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</si>
  <si>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</si>
  <si>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</si>
  <si>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</si>
  <si>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</si>
  <si>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</si>
  <si>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</si>
  <si>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</si>
  <si>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</si>
  <si>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</si>
  <si>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</si>
  <si>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</si>
  <si>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</si>
  <si>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</si>
  <si>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</si>
  <si>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</si>
  <si>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</si>
  <si>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</si>
  <si>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</si>
  <si>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</si>
  <si>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</si>
  <si>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</si>
  <si>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</si>
  <si>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</si>
  <si>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</si>
  <si>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</si>
  <si>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</si>
  <si>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</si>
  <si>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</si>
  <si>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</si>
  <si>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</si>
  <si>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</si>
  <si>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</si>
  <si>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</si>
  <si>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</si>
  <si>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</si>
  <si>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</si>
  <si>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</si>
  <si>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</si>
  <si>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</si>
  <si>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</si>
  <si>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</si>
  <si>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</si>
  <si>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</si>
  <si>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</si>
  <si>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</si>
  <si>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</si>
  <si>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</si>
  <si>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</si>
  <si>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</si>
  <si>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</si>
  <si>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</si>
  <si>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</si>
  <si>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</si>
  <si>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</si>
  <si>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</si>
  <si>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</si>
  <si>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</si>
  <si>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</si>
  <si>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</si>
  <si>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</si>
  <si>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</si>
  <si>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</si>
  <si>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</si>
  <si>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</si>
  <si>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</si>
  <si>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</si>
  <si>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</si>
  <si>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</si>
  <si>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</si>
  <si>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</si>
  <si>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</si>
  <si>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</si>
  <si>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</si>
  <si>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</si>
  <si>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</si>
  <si>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</si>
  <si>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</si>
  <si>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</si>
  <si>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</si>
  <si>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</si>
  <si>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</si>
  <si>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</si>
  <si>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</si>
  <si>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</si>
  <si>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</si>
  <si>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</si>
  <si>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</si>
  <si>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</si>
  <si>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</si>
  <si>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</si>
  <si>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</si>
  <si>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</si>
  <si>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</si>
  <si>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</si>
  <si>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</si>
  <si>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</si>
  <si>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</si>
  <si>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</si>
  <si>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</si>
  <si>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</si>
  <si>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</si>
  <si>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</si>
  <si>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</si>
  <si>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</si>
  <si>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</si>
  <si>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</si>
  <si>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</si>
  <si>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</si>
  <si>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</si>
  <si>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</si>
  <si>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</si>
  <si>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</si>
  <si>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</si>
  <si>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</si>
  <si>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</si>
  <si>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</si>
  <si>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</si>
  <si>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</si>
  <si>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</si>
  <si>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</si>
  <si>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</si>
  <si>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</si>
  <si>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</si>
  <si>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</si>
  <si>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</si>
  <si>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</si>
  <si>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</si>
  <si>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</si>
  <si>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</si>
  <si>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</si>
  <si>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</si>
  <si>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</si>
  <si>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</si>
  <si>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</si>
  <si>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</si>
  <si>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</si>
  <si>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</si>
  <si>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</si>
  <si>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</si>
  <si>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</si>
  <si>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</si>
  <si>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</si>
  <si>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</si>
  <si>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</si>
  <si>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</si>
  <si>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</si>
  <si>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</si>
  <si>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</si>
  <si>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</si>
  <si>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</si>
  <si>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</si>
  <si>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</si>
  <si>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</si>
  <si>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</si>
  <si>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</si>
  <si>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</si>
  <si>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</si>
  <si>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</si>
  <si>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</si>
  <si>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</si>
  <si>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</si>
  <si>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</si>
  <si>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</si>
  <si>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</si>
  <si>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</si>
  <si>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</si>
  <si>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</si>
  <si>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</si>
  <si>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</si>
  <si>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</si>
  <si>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</si>
  <si>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</si>
  <si>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</si>
  <si>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</si>
  <si>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</si>
  <si>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</si>
  <si>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</si>
  <si>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</si>
  <si>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</si>
  <si>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</si>
  <si>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</si>
  <si>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</si>
  <si>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</si>
  <si>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</si>
  <si>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</si>
  <si>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</si>
  <si>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</si>
  <si>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</si>
  <si>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</si>
  <si>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</si>
  <si>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</si>
  <si>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</si>
  <si>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</si>
  <si>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</si>
  <si>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</si>
  <si>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</si>
  <si>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</si>
  <si>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</si>
  <si>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</si>
  <si>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</si>
  <si>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</si>
  <si>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</si>
  <si>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</si>
  <si>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</si>
  <si>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</si>
  <si>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</si>
  <si>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</si>
  <si>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</si>
  <si>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</si>
  <si>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</si>
  <si>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</si>
  <si>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</si>
  <si>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</si>
  <si>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</si>
  <si>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</si>
  <si>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</si>
  <si>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</si>
  <si>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</si>
  <si>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</si>
  <si>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</si>
  <si>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</si>
  <si>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</si>
  <si>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</si>
  <si>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</si>
  <si>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</si>
  <si>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</si>
  <si>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</si>
  <si>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</si>
  <si>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</si>
  <si>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</si>
  <si>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</si>
  <si>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</si>
  <si>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</si>
  <si>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</si>
  <si>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</si>
  <si>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</si>
  <si>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</si>
  <si>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</si>
  <si>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</si>
  <si>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</si>
  <si>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</si>
  <si>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</si>
  <si>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</si>
  <si>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</si>
  <si>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</si>
  <si>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</si>
  <si>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</si>
  <si>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</si>
  <si>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</si>
  <si>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</si>
  <si>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</si>
  <si>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</si>
  <si>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</si>
  <si>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</si>
  <si>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</si>
  <si>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</si>
  <si>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</si>
  <si>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</si>
  <si>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</si>
  <si>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</si>
  <si>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</si>
  <si>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</si>
  <si>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</si>
  <si>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</si>
  <si>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</si>
  <si>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</si>
  <si>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</si>
  <si>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</si>
  <si>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</si>
  <si>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</si>
  <si>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</si>
  <si>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</si>
  <si>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</si>
  <si>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</si>
  <si>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</si>
  <si>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</si>
  <si>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</si>
  <si>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</si>
  <si>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</si>
  <si>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</si>
  <si>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</si>
  <si>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</si>
  <si>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</si>
  <si>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</si>
  <si>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</si>
  <si>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</si>
  <si>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</si>
  <si>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</si>
  <si>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</si>
  <si>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</si>
  <si>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</si>
  <si>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</si>
  <si>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</si>
  <si>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</si>
  <si>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</si>
  <si>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</si>
  <si>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</si>
  <si>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</si>
  <si>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</si>
  <si>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</si>
  <si>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</si>
  <si>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</si>
  <si>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</si>
  <si>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</si>
  <si>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</si>
  <si>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</si>
  <si>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</si>
  <si>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</si>
  <si>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</si>
  <si>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</si>
  <si>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</si>
  <si>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</si>
  <si>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</si>
  <si>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</si>
  <si>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</si>
  <si>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</si>
  <si>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</si>
  <si>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</si>
  <si>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</si>
  <si>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</si>
  <si>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</si>
  <si>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</si>
  <si>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</si>
  <si>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</si>
  <si>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</si>
  <si>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</si>
  <si>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</si>
  <si>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</si>
  <si>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</si>
  <si>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</si>
  <si>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</si>
  <si>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</si>
  <si>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</si>
  <si>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</si>
  <si>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</si>
  <si>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</si>
  <si>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</si>
  <si>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</si>
  <si>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</si>
  <si>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</si>
  <si>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</si>
  <si>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</si>
  <si>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</si>
  <si>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</si>
  <si>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</si>
  <si>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</si>
  <si>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</si>
  <si>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</si>
  <si>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</si>
  <si>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</si>
  <si>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</si>
  <si>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</si>
  <si>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</si>
  <si>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</si>
  <si>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</si>
  <si>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</si>
  <si>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</si>
  <si>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</si>
  <si>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</si>
  <si>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</si>
  <si>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</si>
  <si>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</si>
  <si>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</si>
  <si>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</si>
  <si>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</si>
  <si>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</si>
  <si>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</si>
  <si>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</si>
  <si>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</si>
  <si>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</si>
  <si>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</si>
  <si>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</si>
  <si>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</si>
  <si>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</si>
  <si>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</si>
  <si>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</si>
  <si>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</si>
  <si>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</si>
  <si>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</si>
  <si>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</si>
  <si>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</si>
  <si>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</si>
  <si>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</si>
  <si>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</si>
  <si>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</si>
  <si>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</si>
  <si>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</si>
  <si>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</si>
  <si>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</si>
  <si>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</si>
  <si>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</si>
  <si>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</si>
  <si>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</si>
  <si>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</si>
  <si>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</si>
  <si>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</si>
  <si>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</si>
  <si>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</si>
  <si>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</si>
  <si>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</si>
  <si>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</si>
  <si>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</si>
  <si>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</si>
  <si>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</si>
  <si>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</si>
  <si>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</si>
  <si>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</si>
  <si>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</si>
  <si>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</si>
  <si>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</si>
  <si>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</si>
  <si>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</si>
  <si>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</si>
  <si>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</si>
  <si>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</si>
  <si>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</si>
  <si>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</si>
  <si>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</si>
  <si>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</si>
  <si>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</si>
  <si>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</si>
  <si>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</si>
  <si>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</si>
  <si>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</si>
  <si>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</si>
  <si>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</si>
  <si>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</si>
  <si>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</si>
  <si>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</si>
  <si>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</si>
  <si>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</si>
  <si>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</si>
  <si>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</si>
  <si>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</si>
  <si>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</si>
  <si>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</si>
  <si>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</si>
  <si>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</si>
  <si>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</si>
  <si>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</si>
  <si>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</si>
  <si>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</si>
  <si>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</si>
  <si>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</si>
  <si>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</si>
  <si>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</si>
  <si>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</si>
  <si>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</si>
  <si>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</si>
  <si>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</si>
  <si>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</si>
  <si>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</si>
  <si>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</si>
  <si>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</si>
  <si>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</si>
  <si>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</si>
  <si>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</si>
  <si>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</si>
  <si>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</si>
  <si>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</si>
  <si>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</si>
  <si>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</si>
  <si>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</si>
  <si>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</si>
  <si>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</si>
  <si>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</si>
  <si>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</si>
  <si>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</si>
  <si>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</si>
  <si>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</si>
  <si>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</si>
  <si>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</si>
  <si>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</si>
  <si>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</si>
  <si>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</si>
  <si>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</si>
  <si>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</si>
  <si>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</si>
  <si>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</si>
  <si>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</si>
  <si>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</si>
  <si>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</si>
  <si>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</si>
  <si>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</si>
  <si>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</si>
  <si>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</si>
  <si>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</si>
  <si>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</si>
  <si>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</si>
  <si>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</si>
  <si>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</si>
  <si>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</si>
  <si>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</si>
  <si>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</si>
  <si>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</si>
  <si>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</si>
  <si>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</si>
  <si>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</si>
  <si>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</si>
  <si>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</si>
  <si>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</si>
  <si>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</si>
  <si>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</si>
  <si>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</si>
  <si>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</si>
  <si>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</si>
  <si>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</si>
  <si>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</si>
  <si>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</si>
  <si>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</si>
  <si>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</si>
  <si>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</si>
  <si>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</si>
  <si>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</si>
  <si>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</si>
  <si>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</si>
  <si>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</si>
  <si>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</si>
  <si>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</si>
  <si>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</si>
  <si>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</si>
  <si>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</si>
  <si>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</si>
  <si>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</si>
  <si>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</si>
  <si>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</si>
  <si>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</si>
  <si>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</si>
  <si>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</si>
  <si>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</si>
  <si>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</si>
  <si>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</si>
  <si>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</si>
  <si>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</si>
  <si>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</si>
  <si>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</si>
  <si>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</si>
  <si>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</si>
  <si>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</si>
  <si>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</si>
  <si>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</si>
  <si>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</si>
  <si>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</si>
  <si>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</si>
  <si>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</si>
  <si>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</si>
  <si>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</si>
  <si>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</si>
  <si>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</si>
  <si>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</si>
  <si>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</si>
  <si>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</si>
  <si>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</si>
  <si>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</si>
  <si>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</si>
  <si>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</si>
  <si>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</si>
  <si>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</si>
  <si>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</si>
  <si>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</si>
  <si>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</si>
  <si>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</si>
  <si>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</si>
  <si>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</si>
  <si>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</si>
  <si>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</si>
  <si>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</si>
  <si>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</si>
  <si>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</si>
  <si>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</si>
  <si>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</si>
  <si>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</si>
  <si>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</si>
  <si>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</si>
  <si>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</si>
  <si>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</si>
  <si>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</si>
  <si>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</si>
  <si>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</si>
  <si>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</si>
  <si>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</si>
  <si>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</si>
  <si>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</si>
  <si>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</si>
  <si>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</si>
  <si>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</si>
  <si>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</si>
  <si>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</si>
  <si>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</si>
  <si>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</si>
  <si>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</si>
  <si>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</si>
  <si>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</si>
  <si>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</si>
  <si>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</si>
  <si>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</si>
  <si>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</si>
  <si>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</si>
  <si>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</si>
  <si>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</si>
  <si>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</si>
  <si>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</si>
  <si>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</si>
  <si>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</si>
  <si>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</si>
  <si>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</si>
  <si>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</si>
  <si>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</si>
  <si>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</si>
  <si>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</si>
  <si>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</si>
  <si>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</si>
  <si>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</si>
  <si>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</si>
  <si>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</si>
  <si>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</si>
  <si>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</si>
  <si>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</si>
  <si>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</si>
  <si>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</si>
  <si>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</si>
  <si>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</si>
  <si>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</si>
  <si>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</si>
  <si>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</si>
  <si>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</si>
  <si>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</si>
  <si>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</si>
  <si>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</si>
  <si>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</si>
  <si>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</si>
  <si>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</si>
  <si>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</si>
  <si>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</si>
  <si>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</si>
  <si>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</si>
  <si>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</si>
  <si>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</si>
  <si>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</si>
  <si>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</si>
  <si>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</si>
  <si>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</si>
  <si>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</si>
  <si>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</si>
  <si>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</si>
  <si>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</si>
  <si>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</si>
  <si>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</si>
  <si>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</si>
  <si>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</si>
  <si>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</si>
  <si>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</si>
  <si>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</si>
  <si>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</si>
  <si>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</si>
  <si>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</si>
  <si>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</si>
  <si>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</si>
  <si>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</si>
  <si>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</si>
  <si>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</si>
  <si>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</si>
  <si>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</si>
  <si>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</si>
  <si>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</si>
  <si>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</si>
  <si>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</si>
  <si>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</si>
  <si>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</si>
  <si>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</si>
  <si>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</si>
  <si>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</si>
  <si>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</si>
  <si>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</si>
  <si>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</si>
  <si>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</si>
  <si>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</si>
  <si>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</si>
  <si>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</si>
  <si>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</si>
  <si>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</si>
  <si>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</si>
  <si>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</si>
  <si>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</si>
  <si>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</si>
  <si>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</si>
  <si>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</si>
  <si>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</si>
  <si>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</si>
  <si>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</si>
  <si>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</si>
  <si>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</si>
  <si>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</si>
  <si>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</si>
  <si>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</si>
  <si>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</si>
  <si>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</si>
  <si>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</si>
  <si>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</si>
  <si>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</si>
  <si>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</si>
  <si>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</si>
  <si>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</si>
  <si>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</si>
  <si>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</si>
  <si>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</si>
  <si>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</si>
  <si>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</si>
  <si>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</si>
  <si>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</si>
  <si>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</si>
  <si>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</si>
  <si>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</si>
  <si>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</si>
  <si>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</si>
  <si>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</si>
  <si>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</si>
  <si>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</si>
  <si>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</si>
  <si>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</si>
  <si>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</si>
  <si>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</si>
  <si>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</si>
  <si>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</si>
  <si>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</si>
  <si>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</si>
  <si>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</si>
  <si>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</si>
  <si>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</si>
  <si>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</si>
  <si>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</si>
  <si>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</si>
  <si>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</si>
  <si>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</si>
  <si>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</si>
  <si>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</si>
  <si>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</si>
  <si>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</si>
  <si>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</si>
  <si>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</si>
  <si>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</si>
  <si>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</si>
  <si>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</si>
  <si>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</si>
  <si>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</si>
  <si>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</si>
  <si>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</si>
  <si>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</si>
  <si>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</si>
  <si>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</si>
  <si>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</si>
  <si>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</si>
  <si>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</si>
  <si>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</si>
  <si>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</si>
  <si>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</si>
  <si>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</si>
  <si>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</si>
  <si>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</si>
  <si>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</si>
  <si>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</si>
  <si>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</si>
  <si>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</si>
  <si>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</si>
  <si>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</si>
  <si>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</si>
  <si>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</si>
  <si>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</si>
  <si>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</si>
  <si>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</si>
  <si>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</si>
  <si>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</si>
  <si>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</si>
  <si>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</si>
  <si>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</si>
  <si>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</si>
  <si>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</si>
  <si>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</si>
  <si>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</si>
  <si>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</si>
  <si>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</si>
  <si>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</si>
  <si>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</si>
  <si>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</si>
  <si>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</si>
  <si>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</si>
  <si>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</si>
  <si>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</si>
  <si>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</si>
  <si>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</si>
  <si>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</si>
  <si>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</si>
  <si>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</si>
  <si>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</si>
  <si>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</si>
  <si>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</si>
  <si>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</si>
  <si>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</si>
  <si>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</si>
  <si>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</si>
  <si>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</si>
  <si>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</si>
  <si>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</si>
  <si>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</si>
  <si>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</si>
  <si>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</si>
  <si>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</si>
  <si>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</si>
  <si>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</si>
  <si>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</si>
  <si>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</si>
  <si>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</si>
  <si>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</si>
  <si>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</si>
  <si>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</si>
  <si>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</si>
  <si>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</si>
  <si>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</si>
  <si>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</si>
  <si>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</si>
  <si>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</si>
  <si>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</si>
  <si>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</si>
  <si>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</si>
  <si>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</si>
  <si>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</si>
  <si>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</si>
  <si>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</si>
  <si>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</si>
  <si>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</si>
  <si>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</si>
  <si>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</si>
  <si>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</si>
  <si>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</si>
  <si>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</si>
  <si>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</si>
  <si>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</si>
  <si>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</si>
  <si>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</si>
  <si>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</si>
  <si>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</si>
  <si>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</si>
  <si>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</si>
  <si>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</si>
  <si>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</si>
  <si>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</si>
  <si>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</si>
  <si>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</si>
  <si>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</si>
  <si>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</si>
  <si>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</si>
  <si>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</si>
  <si>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</si>
  <si>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</si>
  <si>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</si>
  <si>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</si>
  <si>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</si>
  <si>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</si>
  <si>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</si>
  <si>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</si>
  <si>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</si>
  <si>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</si>
  <si>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</si>
  <si>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</si>
  <si>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</si>
  <si>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</si>
  <si>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</si>
  <si>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</si>
  <si>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</si>
  <si>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</si>
  <si>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</si>
  <si>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</si>
  <si>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</si>
  <si>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</si>
  <si>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</si>
  <si>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</si>
  <si>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</si>
  <si>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</si>
  <si>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</si>
  <si>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</si>
  <si>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</si>
  <si>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</si>
  <si>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</si>
  <si>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</si>
  <si>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</si>
  <si>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</si>
  <si>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</si>
  <si>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</si>
  <si>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</si>
  <si>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</si>
  <si>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</si>
  <si>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</si>
  <si>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</si>
  <si>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</si>
  <si>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</si>
  <si>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</si>
  <si>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</si>
  <si>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</si>
  <si>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</si>
  <si>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</si>
  <si>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</si>
  <si>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</si>
  <si>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</si>
  <si>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</si>
  <si>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</si>
  <si>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</si>
  <si>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</si>
  <si>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</si>
  <si>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</si>
  <si>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</si>
  <si>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</si>
  <si>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</si>
  <si>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</si>
  <si>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</si>
  <si>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</si>
  <si>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</si>
  <si>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</si>
  <si>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</si>
  <si>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</si>
  <si>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</si>
  <si>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</si>
  <si>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</si>
  <si>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</si>
  <si>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</si>
  <si>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</si>
  <si>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</si>
  <si>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</si>
  <si>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</si>
  <si>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</si>
  <si>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</si>
  <si>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</si>
  <si>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</si>
  <si>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</si>
  <si>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</si>
  <si>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</si>
  <si>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</si>
  <si>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</si>
  <si>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</si>
  <si>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</si>
  <si>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</si>
  <si>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</si>
  <si>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</si>
  <si>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</si>
  <si>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</si>
  <si>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</si>
  <si>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</si>
  <si>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</si>
  <si>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</si>
  <si>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</si>
  <si>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</si>
  <si>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</si>
  <si>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</si>
  <si>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</si>
  <si>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</si>
  <si>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</si>
  <si>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</si>
  <si>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</si>
  <si>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</si>
  <si>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</si>
  <si>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</si>
  <si>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</si>
  <si>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</si>
  <si>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</si>
  <si>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</si>
  <si>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</si>
  <si>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</si>
  <si>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</si>
  <si>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</si>
  <si>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</si>
  <si>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</si>
  <si>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</si>
  <si>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</si>
  <si>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</si>
  <si>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</si>
  <si>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</si>
  <si>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</si>
  <si>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</si>
  <si>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</si>
  <si>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</si>
  <si>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</si>
  <si>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</si>
  <si>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</si>
  <si>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</si>
  <si>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</si>
  <si>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</si>
  <si>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</si>
  <si>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</si>
  <si>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</si>
  <si>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</si>
  <si>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</si>
  <si>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</si>
  <si>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</si>
  <si>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</si>
  <si>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</si>
  <si>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</si>
  <si>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</si>
  <si>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</si>
  <si>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</si>
  <si>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</si>
  <si>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</si>
  <si>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</si>
  <si>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</si>
  <si>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</si>
  <si>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</si>
  <si>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</si>
  <si>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</si>
  <si>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</si>
  <si>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</si>
  <si>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</si>
  <si>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</si>
  <si>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</si>
  <si>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</si>
  <si>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</si>
  <si>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</si>
  <si>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</si>
  <si>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</si>
  <si>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</si>
  <si>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</si>
  <si>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</si>
  <si>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</si>
  <si>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</si>
  <si>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</si>
  <si>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</si>
  <si>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</si>
  <si>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</si>
  <si>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</si>
  <si>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</si>
  <si>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</si>
  <si>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</si>
  <si>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</si>
  <si>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</si>
  <si>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</si>
  <si>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</si>
  <si>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</si>
  <si>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</si>
  <si>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</si>
  <si>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</si>
  <si>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</si>
  <si>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</si>
  <si>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</si>
  <si>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</si>
  <si>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</si>
  <si>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</si>
  <si>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</si>
  <si>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</si>
  <si>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</si>
  <si>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</si>
  <si>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</si>
  <si>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</si>
  <si>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</si>
  <si>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</si>
  <si>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</si>
  <si>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</si>
  <si>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</si>
  <si>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</si>
  <si>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</si>
  <si>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</si>
  <si>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</si>
  <si>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</si>
  <si>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</si>
  <si>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</si>
  <si>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</si>
  <si>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</si>
  <si>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</si>
  <si>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</si>
  <si>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</si>
  <si>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</si>
  <si>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</si>
  <si>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</si>
  <si>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</si>
  <si>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</si>
  <si>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</si>
  <si>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</si>
  <si>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</si>
  <si>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</si>
  <si>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</si>
  <si>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</si>
  <si>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</si>
  <si>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</si>
  <si>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</si>
  <si>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</si>
  <si>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</si>
  <si>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</si>
  <si>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</si>
  <si>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</si>
  <si>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</si>
  <si>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</si>
  <si>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</si>
  <si>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</si>
  <si>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</si>
  <si>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</si>
  <si>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</si>
  <si>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</si>
  <si>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</si>
  <si>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</si>
  <si>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</si>
  <si>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</si>
  <si>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</si>
  <si>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</si>
  <si>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</si>
  <si>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</si>
  <si>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</si>
  <si>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</si>
  <si>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</si>
  <si>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</si>
  <si>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</si>
  <si>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</si>
  <si>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</si>
  <si>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</si>
  <si>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</si>
  <si>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</si>
  <si>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</si>
  <si>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</si>
  <si>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</si>
  <si>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</si>
  <si>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</si>
  <si>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</si>
  <si>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</si>
  <si>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</si>
  <si>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</si>
  <si>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</si>
  <si>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</si>
  <si>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</si>
  <si>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</si>
  <si>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</si>
  <si>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</si>
  <si>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</si>
  <si>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</si>
  <si>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</si>
  <si>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</si>
  <si>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</si>
  <si>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</si>
  <si>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</si>
  <si>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</si>
  <si>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</si>
  <si>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</si>
  <si>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</si>
  <si>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</si>
  <si>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</si>
  <si>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</si>
  <si>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</si>
  <si>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</si>
  <si>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</si>
  <si>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</si>
  <si>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</si>
  <si>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</si>
  <si>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</si>
  <si>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</si>
  <si>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</si>
  <si>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</si>
  <si>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</si>
  <si>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</si>
  <si>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</si>
  <si>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</si>
  <si>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</si>
  <si>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</si>
  <si>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</si>
  <si>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</si>
  <si>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</si>
  <si>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</si>
  <si>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</si>
  <si>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</si>
  <si>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</si>
  <si>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</si>
  <si>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</si>
  <si>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</si>
  <si>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</si>
  <si>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</si>
  <si>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</si>
  <si>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</si>
  <si>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</si>
  <si>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</si>
  <si>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</si>
  <si>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</si>
  <si>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</si>
  <si>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</si>
  <si>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</si>
  <si>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</si>
  <si>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</si>
  <si>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</si>
  <si>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</si>
  <si>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</si>
  <si>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</si>
  <si>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</si>
  <si>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</si>
  <si>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</si>
  <si>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</si>
  <si>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</si>
  <si>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</si>
  <si>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</si>
  <si>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</si>
  <si>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</si>
  <si>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</si>
  <si>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</si>
  <si>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</si>
  <si>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</si>
  <si>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</si>
  <si>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</si>
  <si>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</si>
  <si>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</si>
  <si>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</si>
  <si>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</si>
  <si>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</si>
  <si>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</si>
  <si>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</si>
  <si>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</si>
  <si>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</si>
  <si>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</si>
  <si>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</si>
  <si>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</si>
  <si>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</si>
  <si>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</si>
  <si>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</si>
  <si>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</si>
  <si>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</si>
  <si>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</si>
  <si>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</si>
  <si>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</si>
  <si>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</si>
  <si>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</si>
  <si>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</si>
  <si>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</si>
  <si>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</si>
  <si>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</si>
  <si>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</si>
  <si>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</si>
  <si>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</si>
  <si>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</si>
  <si>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</si>
  <si>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</si>
  <si>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</si>
  <si>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</si>
  <si>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</si>
  <si>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</si>
  <si>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</si>
  <si>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</si>
  <si>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</si>
  <si>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</si>
  <si>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</si>
  <si>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</si>
  <si>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</si>
  <si>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</si>
  <si>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</si>
  <si>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</si>
  <si>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</si>
  <si>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</si>
  <si>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</si>
  <si>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</si>
  <si>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</si>
  <si>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</si>
  <si>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</si>
  <si>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</si>
  <si>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</si>
  <si>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</si>
  <si>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</si>
  <si>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</si>
  <si>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</si>
  <si>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</si>
  <si>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</si>
  <si>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</si>
  <si>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</si>
  <si>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</si>
  <si>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</si>
  <si>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</si>
  <si>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</si>
  <si>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</si>
  <si>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</si>
  <si>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</si>
  <si>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</si>
  <si>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</si>
  <si>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</si>
  <si>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</si>
  <si>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</si>
  <si>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</si>
  <si>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</si>
  <si>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</si>
  <si>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</si>
  <si>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</si>
  <si>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</si>
  <si>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</si>
  <si>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</si>
  <si>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</si>
  <si>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</si>
  <si>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</si>
  <si>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</si>
  <si>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</si>
  <si>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</si>
  <si>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</si>
  <si>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</si>
  <si>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</si>
  <si>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</si>
  <si>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</si>
  <si>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</si>
  <si>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</si>
  <si>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</si>
  <si>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</si>
  <si>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</si>
  <si>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</si>
  <si>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</si>
  <si>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</si>
  <si>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</si>
  <si>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</si>
  <si>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</si>
  <si>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</si>
  <si>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</si>
  <si>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</si>
  <si>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</si>
  <si>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</si>
  <si>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</si>
  <si>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</si>
  <si>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</si>
  <si>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</si>
  <si>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</si>
  <si>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</si>
  <si>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</si>
  <si>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</si>
  <si>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</si>
  <si>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</si>
  <si>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</si>
  <si>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</si>
  <si>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</si>
  <si>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</si>
  <si>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</si>
  <si>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</si>
  <si>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</si>
  <si>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</si>
  <si>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</si>
  <si>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</si>
  <si>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</si>
  <si>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</si>
  <si>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</si>
  <si>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</si>
  <si>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</si>
  <si>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</si>
  <si>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</si>
  <si>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</si>
  <si>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</si>
  <si>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</si>
  <si>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</si>
  <si>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</si>
  <si>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</si>
  <si>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</si>
  <si>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</si>
  <si>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</si>
  <si>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</si>
  <si>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</si>
  <si>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</si>
  <si>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</si>
  <si>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</si>
  <si>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</si>
  <si>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</si>
  <si>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</si>
  <si>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</si>
  <si>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</si>
  <si>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</si>
  <si>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</si>
  <si>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</si>
  <si>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</si>
  <si>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</si>
  <si>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</si>
  <si>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</si>
  <si>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</si>
  <si>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</si>
  <si>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</si>
  <si>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</si>
  <si>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</si>
  <si>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</si>
  <si>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</si>
  <si>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</si>
  <si>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</si>
  <si>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</si>
  <si>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</si>
  <si>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</si>
  <si>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</si>
  <si>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</si>
  <si>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</si>
  <si>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</si>
  <si>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</si>
  <si>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</si>
  <si>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</si>
  <si>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</si>
  <si>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</si>
  <si>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</si>
  <si>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</si>
  <si>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</si>
  <si>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</si>
  <si>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</si>
  <si>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</si>
  <si>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</si>
  <si>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</si>
  <si>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</si>
  <si>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</si>
  <si>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</si>
  <si>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</si>
  <si>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</si>
  <si>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</si>
  <si>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</si>
  <si>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</si>
  <si>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</si>
  <si>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</si>
  <si>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</si>
  <si>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</si>
  <si>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</si>
  <si>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</si>
  <si>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</si>
  <si>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</si>
  <si>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</si>
  <si>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</si>
  <si>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</si>
  <si>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</si>
  <si>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</si>
  <si>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</si>
  <si>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</si>
  <si>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</si>
  <si>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</si>
  <si>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</si>
  <si>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</si>
  <si>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</si>
  <si>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</si>
  <si>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</si>
  <si>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</si>
  <si>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</si>
  <si>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</si>
  <si>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</si>
  <si>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</si>
  <si>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</si>
  <si>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</si>
  <si>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</si>
  <si>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</si>
  <si>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</si>
  <si>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</si>
  <si>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</si>
  <si>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</si>
  <si>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</si>
  <si>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</si>
  <si>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</si>
  <si>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</si>
  <si>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</si>
  <si>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</si>
  <si>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</si>
  <si>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</si>
  <si>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</si>
  <si>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</si>
  <si>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</si>
  <si>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</si>
  <si>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</si>
  <si>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</si>
  <si>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</si>
  <si>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</si>
  <si>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</si>
  <si>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</si>
  <si>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</si>
  <si>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</si>
  <si>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</si>
  <si>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</si>
  <si>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</si>
  <si>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</si>
  <si>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</si>
  <si>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</si>
  <si>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</si>
  <si>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</si>
  <si>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</si>
  <si>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</si>
  <si>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</si>
  <si>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</si>
  <si>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</si>
  <si>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</si>
  <si>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</si>
  <si>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</si>
  <si>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</si>
  <si>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</si>
  <si>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</si>
  <si>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</si>
  <si>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</si>
  <si>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</si>
  <si>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</si>
  <si>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</si>
  <si>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</si>
  <si>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</si>
  <si>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</si>
  <si>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</si>
  <si>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</si>
  <si>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</si>
  <si>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</si>
  <si>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</si>
  <si>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</si>
  <si>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</si>
  <si>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</si>
  <si>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</si>
  <si>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</si>
  <si>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</si>
  <si>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</si>
  <si>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</si>
  <si>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</si>
  <si>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</si>
  <si>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</si>
  <si>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</si>
  <si>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</si>
  <si>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</si>
  <si>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</si>
  <si>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</si>
  <si>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</si>
  <si>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</si>
  <si>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</si>
  <si>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</si>
  <si>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</si>
  <si>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</si>
  <si>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</si>
  <si>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</si>
  <si>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</si>
  <si>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</si>
  <si>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</si>
  <si>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</si>
  <si>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</si>
  <si>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</si>
  <si>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</si>
  <si>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</si>
  <si>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</si>
  <si>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</si>
  <si>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</si>
  <si>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</si>
  <si>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</si>
  <si>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</si>
  <si>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</si>
  <si>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</si>
  <si>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</si>
  <si>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</si>
  <si>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</si>
  <si>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</si>
  <si>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</si>
  <si>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</si>
  <si>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</si>
  <si>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</si>
  <si>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</si>
  <si>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</si>
  <si>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</si>
  <si>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</si>
  <si>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</si>
  <si>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</si>
  <si>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</si>
  <si>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</si>
  <si>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</si>
  <si>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</si>
  <si>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</si>
  <si>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</si>
  <si>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</si>
  <si>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</si>
  <si>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</si>
  <si>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</si>
  <si>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</si>
  <si>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</si>
  <si>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</si>
  <si>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</si>
  <si>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</si>
  <si>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</si>
  <si>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</si>
  <si>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</si>
  <si>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</si>
  <si>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</si>
  <si>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</si>
  <si>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</si>
  <si>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</si>
  <si>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</si>
  <si>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</si>
  <si>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</si>
  <si>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</si>
  <si>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</si>
  <si>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</si>
  <si>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</si>
  <si>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</si>
  <si>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</si>
  <si>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</si>
  <si>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</si>
  <si>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</si>
  <si>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</si>
  <si>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</si>
  <si>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</si>
  <si>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</si>
  <si>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</si>
  <si>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</si>
  <si>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</si>
  <si>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</si>
  <si>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</si>
  <si>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</si>
  <si>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</si>
  <si>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</si>
  <si>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</si>
  <si>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</si>
  <si>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</si>
  <si>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</si>
  <si>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</si>
  <si>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</si>
  <si>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</si>
  <si>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</si>
  <si>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</si>
  <si>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</si>
  <si>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</si>
  <si>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</si>
  <si>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</si>
  <si>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</si>
  <si>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</si>
  <si>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</si>
  <si>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</si>
  <si>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</si>
  <si>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</si>
  <si>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</si>
  <si>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</si>
  <si>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</si>
  <si>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</si>
  <si>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</si>
  <si>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</si>
  <si>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</si>
  <si>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</si>
  <si>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</si>
  <si>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</si>
  <si>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</si>
  <si>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</si>
  <si>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</si>
  <si>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</si>
  <si>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</si>
  <si>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</si>
  <si>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</si>
  <si>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</si>
  <si>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</si>
  <si>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</si>
  <si>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</si>
  <si>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</si>
  <si>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</si>
  <si>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</si>
  <si>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</si>
  <si>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</si>
  <si>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</si>
  <si>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</si>
  <si>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</si>
  <si>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</si>
  <si>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</si>
  <si>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</si>
  <si>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</si>
  <si>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</si>
  <si>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</si>
  <si>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</si>
  <si>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</si>
  <si>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</si>
  <si>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</si>
  <si>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</si>
  <si>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</si>
  <si>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</si>
  <si>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</si>
  <si>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</si>
  <si>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</si>
  <si>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</si>
  <si>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</si>
  <si>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</si>
  <si>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</si>
  <si>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</si>
  <si>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</si>
  <si>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</si>
  <si>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</si>
  <si>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</si>
  <si>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</si>
  <si>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</si>
  <si>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</si>
  <si>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</si>
  <si>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</si>
  <si>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</si>
  <si>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</si>
  <si>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</si>
  <si>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</si>
  <si>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</si>
  <si>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</si>
  <si>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</si>
  <si>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</si>
  <si>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</si>
  <si>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</si>
  <si>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</si>
  <si>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</si>
  <si>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</si>
  <si>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</si>
  <si>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</si>
  <si>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</si>
  <si>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</si>
  <si>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</si>
  <si>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</si>
  <si>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</si>
  <si>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</si>
  <si>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</si>
  <si>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</si>
  <si>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</si>
  <si>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</si>
  <si>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</si>
  <si>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</si>
  <si>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</si>
  <si>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</si>
  <si>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</si>
  <si>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</si>
  <si>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</si>
  <si>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</si>
  <si>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</si>
  <si>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</si>
  <si>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</si>
  <si>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</si>
  <si>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</si>
  <si>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</si>
  <si>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</si>
  <si>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</si>
  <si>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</si>
  <si>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</si>
  <si>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</si>
  <si>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</si>
  <si>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</si>
  <si>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</si>
  <si>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</si>
  <si>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</si>
  <si>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</si>
  <si>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</si>
  <si>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</si>
  <si>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</si>
  <si>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</si>
  <si>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</si>
  <si>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</si>
  <si>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</si>
  <si>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</si>
  <si>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</si>
  <si>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</si>
  <si>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</si>
  <si>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</si>
  <si>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</si>
  <si>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</si>
  <si>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</si>
  <si>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</si>
  <si>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</si>
  <si>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</si>
  <si>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</si>
  <si>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</si>
  <si>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</si>
  <si>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</si>
  <si>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</si>
  <si>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</si>
  <si>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</si>
  <si>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</si>
  <si>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</si>
  <si>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</si>
  <si>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</si>
  <si>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</si>
  <si>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</si>
  <si>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</si>
  <si>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</si>
  <si>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</si>
  <si>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</si>
  <si>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</si>
  <si>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</si>
  <si>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</si>
  <si>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</si>
  <si>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</si>
  <si>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</si>
  <si>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</si>
  <si>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</si>
  <si>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</si>
  <si>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</si>
  <si>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</si>
  <si>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</si>
  <si>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</si>
  <si>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</si>
  <si>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</si>
  <si>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</si>
  <si>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</si>
  <si>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</si>
  <si>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</si>
  <si>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</si>
  <si>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</si>
  <si>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</si>
  <si>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</si>
  <si>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</si>
  <si>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</si>
  <si>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</si>
  <si>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</si>
  <si>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</si>
  <si>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</si>
  <si>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</si>
  <si>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</si>
  <si>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</si>
  <si>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</si>
  <si>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</si>
  <si>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</si>
  <si>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</si>
  <si>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</si>
  <si>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</si>
  <si>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</si>
  <si>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</si>
  <si>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</si>
  <si>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</si>
  <si>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</si>
  <si>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</si>
  <si>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</si>
  <si>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</si>
  <si>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</si>
  <si>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</si>
  <si>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</si>
  <si>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</si>
  <si>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</si>
  <si>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</si>
  <si>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</si>
  <si>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</si>
  <si>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</si>
  <si>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</si>
  <si>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</si>
  <si>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</si>
  <si>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</si>
  <si>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</si>
  <si>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</si>
  <si>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</si>
  <si>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</si>
  <si>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</si>
  <si>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</si>
  <si>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</si>
  <si>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</si>
  <si>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</si>
  <si>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</si>
  <si>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</si>
  <si>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</si>
  <si>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</si>
  <si>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</si>
  <si>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</si>
  <si>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</si>
  <si>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</si>
  <si>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</si>
  <si>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</si>
  <si>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</si>
  <si>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</si>
  <si>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</si>
  <si>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</si>
  <si>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</si>
  <si>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</si>
  <si>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</si>
  <si>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</si>
  <si>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</si>
  <si>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</si>
  <si>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</si>
  <si>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</si>
  <si>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</si>
  <si>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</si>
  <si>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</si>
  <si>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</si>
  <si>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</si>
  <si>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</si>
  <si>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</si>
  <si>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</si>
  <si>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</si>
  <si>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</si>
  <si>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</si>
  <si>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</si>
  <si>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</si>
  <si>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</si>
  <si>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</si>
  <si>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</si>
  <si>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</si>
  <si>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</si>
  <si>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</si>
  <si>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</si>
  <si>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</si>
  <si>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</si>
  <si>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</si>
  <si>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</si>
  <si>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</si>
  <si>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</si>
  <si>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</si>
  <si>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</si>
  <si>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</si>
  <si>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</si>
  <si>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</si>
  <si>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</si>
  <si>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</si>
  <si>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</si>
  <si>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</si>
  <si>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</si>
  <si>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</si>
  <si>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</si>
  <si>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</si>
  <si>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</si>
  <si>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</si>
  <si>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</si>
  <si>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</si>
  <si>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</si>
  <si>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</si>
  <si>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</si>
  <si>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</si>
  <si>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</si>
  <si>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</si>
  <si>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</si>
  <si>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</si>
  <si>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</si>
  <si>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</si>
  <si>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</si>
  <si>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</si>
  <si>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</si>
  <si>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</si>
  <si>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</si>
  <si>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</si>
  <si>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</si>
  <si>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</si>
  <si>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</si>
  <si>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</si>
  <si>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</si>
  <si>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</si>
  <si>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</si>
  <si>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</si>
  <si>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</si>
  <si>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</si>
  <si>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</si>
  <si>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</si>
  <si>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</si>
  <si>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</si>
  <si>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</si>
  <si>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</si>
  <si>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</si>
  <si>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</si>
  <si>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</si>
  <si>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</si>
  <si>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</si>
  <si>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</si>
  <si>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</si>
  <si>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</si>
  <si>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</si>
  <si>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</si>
  <si>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</si>
  <si>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</si>
  <si>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</si>
  <si>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</si>
  <si>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</si>
  <si>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</si>
  <si>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</si>
  <si>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</si>
  <si>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</si>
  <si>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</si>
  <si>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</si>
  <si>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</si>
  <si>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</si>
  <si>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</si>
  <si>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</si>
  <si>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</si>
  <si>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</si>
  <si>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</si>
  <si>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</si>
  <si>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</si>
  <si>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</si>
  <si>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</si>
  <si>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</si>
  <si>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</si>
  <si>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</si>
  <si>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</si>
  <si>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</si>
  <si>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</si>
  <si>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</si>
  <si>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</si>
  <si>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</si>
  <si>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</si>
  <si>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</si>
  <si>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</si>
  <si>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</si>
  <si>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</si>
  <si>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</si>
  <si>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</si>
  <si>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</si>
  <si>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</si>
  <si>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</si>
  <si>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</si>
  <si>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</si>
  <si>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</si>
  <si>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</si>
  <si>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</si>
  <si>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</si>
  <si>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</si>
  <si>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</si>
  <si>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</si>
  <si>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</si>
  <si>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</si>
  <si>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</si>
  <si>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</si>
  <si>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</si>
  <si>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</si>
  <si>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</si>
  <si>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</si>
  <si>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</si>
  <si>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</si>
  <si>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</si>
  <si>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</si>
  <si>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</si>
  <si>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</si>
  <si>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</si>
  <si>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</si>
  <si>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</si>
  <si>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</si>
  <si>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</si>
  <si>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</si>
  <si>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</si>
  <si>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</si>
  <si>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</si>
  <si>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</si>
  <si>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</si>
  <si>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</si>
  <si>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</si>
  <si>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</si>
  <si>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</si>
  <si>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</si>
  <si>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</si>
  <si>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</si>
  <si>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</si>
  <si>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</si>
  <si>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</si>
  <si>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</si>
  <si>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</si>
  <si>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</si>
  <si>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</si>
  <si>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</si>
  <si>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</si>
  <si>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</si>
  <si>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</si>
  <si>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</si>
  <si>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</si>
  <si>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</si>
  <si>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</si>
  <si>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</si>
  <si>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</si>
  <si>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</si>
  <si>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</si>
  <si>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</si>
  <si>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</si>
  <si>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</si>
  <si>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</si>
  <si>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</si>
  <si>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</si>
  <si>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</si>
  <si>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</si>
  <si>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</si>
  <si>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</si>
  <si>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</si>
  <si>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</si>
  <si>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</si>
  <si>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</si>
  <si>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</si>
  <si>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</si>
  <si>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</si>
  <si>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</si>
  <si>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</si>
  <si>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</si>
  <si>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</si>
  <si>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</si>
  <si>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</si>
  <si>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</si>
  <si>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</si>
  <si>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</si>
  <si>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</si>
  <si>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</si>
  <si>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</si>
  <si>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</si>
  <si>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</si>
  <si>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</si>
  <si>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</si>
  <si>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</si>
  <si>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</si>
  <si>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</si>
  <si>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</si>
  <si>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</si>
  <si>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</si>
  <si>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</si>
  <si>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</si>
  <si>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</si>
  <si>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</si>
  <si>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</si>
  <si>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</si>
  <si>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</si>
  <si>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</si>
  <si>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</si>
  <si>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</si>
  <si>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</si>
  <si>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</si>
  <si>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</si>
  <si>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</si>
  <si>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</si>
  <si>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</si>
  <si>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</si>
  <si>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</si>
  <si>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</si>
  <si>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</si>
  <si>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</si>
  <si>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</si>
  <si>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</si>
  <si>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</si>
  <si>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</si>
  <si>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</si>
  <si>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</si>
  <si>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</si>
  <si>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</si>
  <si>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</si>
  <si>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</si>
  <si>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</si>
  <si>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</si>
  <si>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</si>
  <si>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</si>
  <si>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</si>
  <si>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</si>
  <si>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</si>
  <si>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</si>
  <si>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</si>
  <si>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</si>
  <si>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</si>
  <si>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</si>
  <si>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</si>
  <si>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</si>
  <si>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</si>
  <si>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</si>
  <si>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</si>
  <si>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</si>
  <si>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</si>
  <si>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</si>
  <si>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</si>
  <si>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</si>
  <si>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</si>
  <si>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</si>
  <si>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</si>
  <si>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</si>
  <si>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</si>
  <si>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</si>
  <si>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</si>
  <si>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</si>
  <si>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</si>
  <si>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</si>
  <si>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</si>
  <si>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</si>
  <si>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</si>
  <si>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</si>
  <si>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</si>
  <si>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</si>
  <si>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</si>
  <si>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</si>
  <si>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</si>
  <si>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</si>
  <si>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</si>
  <si>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</si>
  <si>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</si>
  <si>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</si>
  <si>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</si>
  <si>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</si>
  <si>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</si>
  <si>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</si>
  <si>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</si>
  <si>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</si>
  <si>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</si>
  <si>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</si>
  <si>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</si>
  <si>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</si>
  <si>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</si>
  <si>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</si>
  <si>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</si>
  <si>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</si>
  <si>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</si>
  <si>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</si>
  <si>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</si>
  <si>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</si>
  <si>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</si>
  <si>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</si>
  <si>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</si>
  <si>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</si>
  <si>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</si>
  <si>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</si>
  <si>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</si>
  <si>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</si>
  <si>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</si>
  <si>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</si>
  <si>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</si>
  <si>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</si>
  <si>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</si>
  <si>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</si>
  <si>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</si>
  <si>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</si>
  <si>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</si>
  <si>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</si>
  <si>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</si>
  <si>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</si>
  <si>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</si>
  <si>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</si>
  <si>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</si>
  <si>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</si>
  <si>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</si>
  <si>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</si>
  <si>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</si>
  <si>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</si>
  <si>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</si>
  <si>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</si>
  <si>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</si>
  <si>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</si>
  <si>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</si>
  <si>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</si>
  <si>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</si>
  <si>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</si>
  <si>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</si>
  <si>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</si>
  <si>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</si>
  <si>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</si>
  <si>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</si>
  <si>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</si>
  <si>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</si>
  <si>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</si>
  <si>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</si>
  <si>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</si>
  <si>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</si>
  <si>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</si>
  <si>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</si>
  <si>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</si>
  <si>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</si>
  <si>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</si>
  <si>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</si>
  <si>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</si>
  <si>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</si>
  <si>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</si>
  <si>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</si>
  <si>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</si>
  <si>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</si>
  <si>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</si>
  <si>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</si>
  <si>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</si>
  <si>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</si>
  <si>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</si>
  <si>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</si>
  <si>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</si>
  <si>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</si>
  <si>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</si>
  <si>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</si>
  <si>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</si>
  <si>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</si>
  <si>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</si>
  <si>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</si>
  <si>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</si>
  <si>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</si>
  <si>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</si>
  <si>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</si>
  <si>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</si>
  <si>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</si>
  <si>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</si>
  <si>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</si>
  <si>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</si>
  <si>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</si>
  <si>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</si>
  <si>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</si>
  <si>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</si>
  <si>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</si>
  <si>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</si>
  <si>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</si>
  <si>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</si>
  <si>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</si>
  <si>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</si>
  <si>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</si>
  <si>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</si>
  <si>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</si>
  <si>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</si>
  <si>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</si>
  <si>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</si>
  <si>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</si>
  <si>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</si>
  <si>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</si>
  <si>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</si>
  <si>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</si>
  <si>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</si>
  <si>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</si>
  <si>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</si>
  <si>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</si>
  <si>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</si>
  <si>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</si>
  <si>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</si>
  <si>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</si>
  <si>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</si>
  <si>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</si>
  <si>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</si>
  <si>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</si>
  <si>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</si>
  <si>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</si>
  <si>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</si>
  <si>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</si>
  <si>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</si>
  <si>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</si>
  <si>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</si>
  <si>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</si>
  <si>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</si>
  <si>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</si>
  <si>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</si>
  <si>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</si>
  <si>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</si>
  <si>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</si>
  <si>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</si>
  <si>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</si>
  <si>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</si>
  <si>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</si>
  <si>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</si>
  <si>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</si>
  <si>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</si>
  <si>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</si>
  <si>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</si>
  <si>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</si>
  <si>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</si>
  <si>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</si>
  <si>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</si>
  <si>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</si>
  <si>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</si>
  <si>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</si>
  <si>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</si>
  <si>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</si>
  <si>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</si>
  <si>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</si>
  <si>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</si>
  <si>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</si>
  <si>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</si>
  <si>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</si>
  <si>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</si>
  <si>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</si>
  <si>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</si>
  <si>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</si>
  <si>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</si>
  <si>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</si>
  <si>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</si>
  <si>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</si>
  <si>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</si>
  <si>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</si>
  <si>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</si>
  <si>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</si>
  <si>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</si>
  <si>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</si>
  <si>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</si>
  <si>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</si>
  <si>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</si>
  <si>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</si>
  <si>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</si>
  <si>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</si>
  <si>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</si>
  <si>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</si>
  <si>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</si>
  <si>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</si>
  <si>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</si>
  <si>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</si>
  <si>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</si>
  <si>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</si>
  <si>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</si>
  <si>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</si>
  <si>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</si>
  <si>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</si>
  <si>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</si>
  <si>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</si>
  <si>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</si>
  <si>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</si>
  <si>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</si>
  <si>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</si>
  <si>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</si>
  <si>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</si>
  <si>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</si>
  <si>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</si>
  <si>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</si>
  <si>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</si>
  <si>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</si>
  <si>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</si>
  <si>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</si>
  <si>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</si>
  <si>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</si>
  <si>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</si>
  <si>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</si>
  <si>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</si>
  <si>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</si>
  <si>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</si>
  <si>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</si>
  <si>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</si>
  <si>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</si>
  <si>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</si>
  <si>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</si>
  <si>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</si>
  <si>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</si>
  <si>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</si>
  <si>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</si>
  <si>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</si>
  <si>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</si>
  <si>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</si>
  <si>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</si>
  <si>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</si>
  <si>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</si>
  <si>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</si>
  <si>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</si>
  <si>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</si>
  <si>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</si>
  <si>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</si>
  <si>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</si>
  <si>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</si>
  <si>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</si>
  <si>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</si>
  <si>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</si>
  <si>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</si>
  <si>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</si>
  <si>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</si>
  <si>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</si>
  <si>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</si>
  <si>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</si>
  <si>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</si>
  <si>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</si>
  <si>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</si>
  <si>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</si>
  <si>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</si>
  <si>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</si>
  <si>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</si>
  <si>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</si>
  <si>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</si>
  <si>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</si>
  <si>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</si>
  <si>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</si>
  <si>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</si>
  <si>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</si>
  <si>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</si>
  <si>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</si>
  <si>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</si>
  <si>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</si>
  <si>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</si>
  <si>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</si>
  <si>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</si>
  <si>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</si>
  <si>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</si>
  <si>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</si>
  <si>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</si>
  <si>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</si>
  <si>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</si>
  <si>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</si>
  <si>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</si>
  <si>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</si>
  <si>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</si>
  <si>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</si>
  <si>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</si>
  <si>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</si>
  <si>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</si>
  <si>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</si>
  <si>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</si>
  <si>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</si>
  <si>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</si>
  <si>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</si>
  <si>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</si>
  <si>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</si>
  <si>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</si>
  <si>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</si>
  <si>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</si>
  <si>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</si>
  <si>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</si>
  <si>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</si>
  <si>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</si>
  <si>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</si>
  <si>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</si>
  <si>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</si>
  <si>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</si>
  <si>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</si>
  <si>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</si>
  <si>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</si>
  <si>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</si>
  <si>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</si>
  <si>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</si>
  <si>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</si>
  <si>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</si>
  <si>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</si>
  <si>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</si>
  <si>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</si>
  <si>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</si>
  <si>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</si>
  <si>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</si>
  <si>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</si>
  <si>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</si>
  <si>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</si>
  <si>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</si>
  <si>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</si>
  <si>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</si>
  <si>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</si>
  <si>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</si>
  <si>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</si>
  <si>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</si>
  <si>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</si>
  <si>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</si>
  <si>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</si>
  <si>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</si>
  <si>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</si>
  <si>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</si>
  <si>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</si>
  <si>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</si>
  <si>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</si>
  <si>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</si>
  <si>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</si>
  <si>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</si>
  <si>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</si>
  <si>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</si>
  <si>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</si>
  <si>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</si>
  <si>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</si>
  <si>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</si>
  <si>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</si>
  <si>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</si>
  <si>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</si>
  <si>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</si>
  <si>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</si>
  <si>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</si>
  <si>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</si>
  <si>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</si>
  <si>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</si>
  <si>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</si>
  <si>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</si>
  <si>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</si>
  <si>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</si>
  <si>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</si>
  <si>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</si>
  <si>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</si>
  <si>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</si>
  <si>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</si>
  <si>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</si>
  <si>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</si>
  <si>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</si>
  <si>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</si>
  <si>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</si>
  <si>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</si>
  <si>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</si>
  <si>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</si>
  <si>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</si>
  <si>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</si>
  <si>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</si>
  <si>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</si>
  <si>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</si>
  <si>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</si>
  <si>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</si>
  <si>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</si>
  <si>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</si>
  <si>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</si>
  <si>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</si>
  <si>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</si>
  <si>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</si>
  <si>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</si>
  <si>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</si>
  <si>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</si>
  <si>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</si>
  <si>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</si>
  <si>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</si>
  <si>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</si>
  <si>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</si>
  <si>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</si>
  <si>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</si>
  <si>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</si>
  <si>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</si>
  <si>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</si>
  <si>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</si>
  <si>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</si>
  <si>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</si>
  <si>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</si>
  <si>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</si>
  <si>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</si>
  <si>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</si>
  <si>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</si>
  <si>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</si>
  <si>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</si>
  <si>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</si>
  <si>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</si>
  <si>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</si>
  <si>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</si>
  <si>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</si>
  <si>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</si>
  <si>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</si>
  <si>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</si>
  <si>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</si>
  <si>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</si>
  <si>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</si>
  <si>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</si>
  <si>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</si>
  <si>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</si>
  <si>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</si>
  <si>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</si>
  <si>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</si>
  <si>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</si>
  <si>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</si>
  <si>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</si>
  <si>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</si>
  <si>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</si>
  <si>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</si>
  <si>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</si>
  <si>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</si>
  <si>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</si>
  <si>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</si>
  <si>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</si>
  <si>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</si>
  <si>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</si>
  <si>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</si>
  <si>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</si>
  <si>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</si>
  <si>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</si>
  <si>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</si>
  <si>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</si>
  <si>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</si>
  <si>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</si>
  <si>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</si>
  <si>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</si>
  <si>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</si>
  <si>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</si>
  <si>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</si>
  <si>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</si>
  <si>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</si>
  <si>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</si>
  <si>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</si>
  <si>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</si>
  <si>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</si>
  <si>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</si>
  <si>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</si>
  <si>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</si>
  <si>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</si>
  <si>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</si>
  <si>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</si>
  <si>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</si>
  <si>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</si>
  <si>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</si>
  <si>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</si>
  <si>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</si>
  <si>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</si>
  <si>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</si>
  <si>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</si>
  <si>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</si>
  <si>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</si>
  <si>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</si>
  <si>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</si>
  <si>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</si>
  <si>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</si>
  <si>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</si>
  <si>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</si>
  <si>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</si>
  <si>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</si>
  <si>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</si>
  <si>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</si>
  <si>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</si>
  <si>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</si>
  <si>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</si>
  <si>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</si>
  <si>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</si>
  <si>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</si>
  <si>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</si>
  <si>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</si>
  <si>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</si>
  <si>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</si>
  <si>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</si>
  <si>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</si>
  <si>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</si>
  <si>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</si>
  <si>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</si>
  <si>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</si>
  <si>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</si>
  <si>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</si>
  <si>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</si>
  <si>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</si>
  <si>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</si>
  <si>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</si>
  <si>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</si>
  <si>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</si>
  <si>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</si>
  <si>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</si>
  <si>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</si>
  <si>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</si>
  <si>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</si>
  <si>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</si>
  <si>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</si>
  <si>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</si>
  <si>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</si>
  <si>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</si>
  <si>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</si>
  <si>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</si>
  <si>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</si>
  <si>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</si>
  <si>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</si>
  <si>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</si>
  <si>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</si>
  <si>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</si>
  <si>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</si>
  <si>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</si>
  <si>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</si>
  <si>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</si>
  <si>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</si>
  <si>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</si>
  <si>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</si>
  <si>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</si>
  <si>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</si>
  <si>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</si>
  <si>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</si>
  <si>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</si>
  <si>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</si>
  <si>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</si>
  <si>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</si>
  <si>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</si>
  <si>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</si>
  <si>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</si>
  <si>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</si>
  <si>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</si>
  <si>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</si>
  <si>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</si>
  <si>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</si>
  <si>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</si>
  <si>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</si>
  <si>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</si>
  <si>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</si>
  <si>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</si>
  <si>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</si>
  <si>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</si>
  <si>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</si>
  <si>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</si>
  <si>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</si>
  <si>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</si>
  <si>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</si>
  <si>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</si>
  <si>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</si>
  <si>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</si>
  <si>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</si>
  <si>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</si>
  <si>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</si>
  <si>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</si>
  <si>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</si>
  <si>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</si>
  <si>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</si>
  <si>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</si>
  <si>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</si>
  <si>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</si>
  <si>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</si>
  <si>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</si>
  <si>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</si>
  <si>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</si>
  <si>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</si>
  <si>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</si>
  <si>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</si>
  <si>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</si>
  <si>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</si>
  <si>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</si>
  <si>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</si>
  <si>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</si>
  <si>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</si>
  <si>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</si>
  <si>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</si>
  <si>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</si>
  <si>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</si>
  <si>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</si>
  <si>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</si>
  <si>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</si>
  <si>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</si>
  <si>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</si>
  <si>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</si>
  <si>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</si>
  <si>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</si>
  <si>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</si>
  <si>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</si>
  <si>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</si>
  <si>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</si>
  <si>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</si>
  <si>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</si>
  <si>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</si>
  <si>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</si>
  <si>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</si>
  <si>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</si>
  <si>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</si>
  <si>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</si>
  <si>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</si>
  <si>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</si>
  <si>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</si>
  <si>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</si>
  <si>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</si>
  <si>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</si>
  <si>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</si>
  <si>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</si>
  <si>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</si>
  <si>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</si>
  <si>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</si>
  <si>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</si>
  <si>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</si>
  <si>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</si>
  <si>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</si>
  <si>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</si>
  <si>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</si>
  <si>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</si>
  <si>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</si>
  <si>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</si>
  <si>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</si>
  <si>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</si>
  <si>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</si>
  <si>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</si>
  <si>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</si>
  <si>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</si>
  <si>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</si>
  <si>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</si>
  <si>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</si>
  <si>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</si>
  <si>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</si>
  <si>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</si>
  <si>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</si>
  <si>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</si>
  <si>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</si>
  <si>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</si>
  <si>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</si>
  <si>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</si>
  <si>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</si>
  <si>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</si>
  <si>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</si>
  <si>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</si>
  <si>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</si>
  <si>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</si>
  <si>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</si>
  <si>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</si>
  <si>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</si>
  <si>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</si>
  <si>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</si>
  <si>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</si>
  <si>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</si>
  <si>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</si>
  <si>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</si>
  <si>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</si>
  <si>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</si>
  <si>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</si>
  <si>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</si>
  <si>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</si>
  <si>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</si>
  <si>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</si>
  <si>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</si>
  <si>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</si>
  <si>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</si>
  <si>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</si>
  <si>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</si>
  <si>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</si>
  <si>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</si>
  <si>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</si>
  <si>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</si>
  <si>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</si>
  <si>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</si>
  <si>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</si>
  <si>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</si>
  <si>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</si>
  <si>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</si>
  <si>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</si>
  <si>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</si>
  <si>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</si>
  <si>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</si>
  <si>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</si>
  <si>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</si>
  <si>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</si>
  <si>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</si>
  <si>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</si>
  <si>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</si>
  <si>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</si>
  <si>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</si>
  <si>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</si>
  <si>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</si>
  <si>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</si>
  <si>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</si>
  <si>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</si>
  <si>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</si>
  <si>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</si>
  <si>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</si>
  <si>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</si>
  <si>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</si>
  <si>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</si>
  <si>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</si>
  <si>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</si>
  <si>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</si>
  <si>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</si>
  <si>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</si>
  <si>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</si>
  <si>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</si>
  <si>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</si>
  <si>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</si>
  <si>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</si>
  <si>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</si>
  <si>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</si>
  <si>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</si>
  <si>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</si>
  <si>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</si>
  <si>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</si>
  <si>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</si>
  <si>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</si>
  <si>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</si>
  <si>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</si>
  <si>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</si>
  <si>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</si>
  <si>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</si>
  <si>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</si>
  <si>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</si>
  <si>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</si>
  <si>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</si>
  <si>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</si>
  <si>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</si>
  <si>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</si>
  <si>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</si>
  <si>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</si>
  <si>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</si>
  <si>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</si>
  <si>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</si>
  <si>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</si>
  <si>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</si>
  <si>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</si>
  <si>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</si>
  <si>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</si>
  <si>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</si>
  <si>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</si>
  <si>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</si>
  <si>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</si>
  <si>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</si>
  <si>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</si>
  <si>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</si>
  <si>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</si>
  <si>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</si>
  <si>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</si>
  <si>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</si>
  <si>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</si>
  <si>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</si>
  <si>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</si>
  <si>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</si>
  <si>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</si>
  <si>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</si>
  <si>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</si>
  <si>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</si>
  <si>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</si>
  <si>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</si>
  <si>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</si>
  <si>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</si>
  <si>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</si>
  <si>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</si>
  <si>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</si>
  <si>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</si>
  <si>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</si>
  <si>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</si>
  <si>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</si>
  <si>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</si>
  <si>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</si>
  <si>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</si>
  <si>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</si>
  <si>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</si>
  <si>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</si>
  <si>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</si>
  <si>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</si>
  <si>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</si>
  <si>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</si>
  <si>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</si>
  <si>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</si>
  <si>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</si>
  <si>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</si>
  <si>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</si>
  <si>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</si>
  <si>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</si>
  <si>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</si>
  <si>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</si>
  <si>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</si>
  <si>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</si>
  <si>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</si>
  <si>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</si>
  <si>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</si>
  <si>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</si>
  <si>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</si>
  <si>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</si>
  <si>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</si>
  <si>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</si>
  <si>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</si>
  <si>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</si>
  <si>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</si>
  <si>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</si>
  <si>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</si>
  <si>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</si>
  <si>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</si>
  <si>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</si>
  <si>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</si>
  <si>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</si>
  <si>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</si>
  <si>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</si>
  <si>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</si>
  <si>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</si>
  <si>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</si>
  <si>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</si>
  <si>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</si>
  <si>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</si>
  <si>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</si>
  <si>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</si>
  <si>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</si>
  <si>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</si>
  <si>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</si>
  <si>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</si>
  <si>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</si>
  <si>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</si>
  <si>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</si>
  <si>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</si>
  <si>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</si>
  <si>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</si>
  <si>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</si>
  <si>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</si>
  <si>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</si>
  <si>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</si>
  <si>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</si>
  <si>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</si>
  <si>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</si>
  <si>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</si>
  <si>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</si>
  <si>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</si>
  <si>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</si>
  <si>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</si>
  <si>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</si>
  <si>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</si>
  <si>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</si>
  <si>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</si>
  <si>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</si>
  <si>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</si>
  <si>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</si>
  <si>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</si>
  <si>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</si>
  <si>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</si>
  <si>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</si>
  <si>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</si>
  <si>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</si>
  <si>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</si>
  <si>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</si>
  <si>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</si>
  <si>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</si>
  <si>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</si>
  <si>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</si>
  <si>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</si>
  <si>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</si>
  <si>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</si>
  <si>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</si>
  <si>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</si>
  <si>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</si>
  <si>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</si>
  <si>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</si>
  <si>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</si>
  <si>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</si>
  <si>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</si>
  <si>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</si>
  <si>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</si>
  <si>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</si>
  <si>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</si>
  <si>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</si>
  <si>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</si>
  <si>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</si>
  <si>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</si>
  <si>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</si>
  <si>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</si>
  <si>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</si>
  <si>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</si>
  <si>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</si>
  <si>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</si>
  <si>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</si>
  <si>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</si>
  <si>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</si>
  <si>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</si>
  <si>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</si>
  <si>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</si>
  <si>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</si>
  <si>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</si>
  <si>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</si>
  <si>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</si>
  <si>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</si>
  <si>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</si>
  <si>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</si>
  <si>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</si>
  <si>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</si>
  <si>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</si>
  <si>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</si>
  <si>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</si>
  <si>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</si>
  <si>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</si>
  <si>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</si>
  <si>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</si>
  <si>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</si>
  <si>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</si>
  <si>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</si>
  <si>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</si>
  <si>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</si>
  <si>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</si>
  <si>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</si>
  <si>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</si>
  <si>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</si>
  <si>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</si>
  <si>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</si>
  <si>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</si>
  <si>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</si>
  <si>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</si>
  <si>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</si>
  <si>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</si>
  <si>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</si>
  <si>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</si>
  <si>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</si>
  <si>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</si>
  <si>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</si>
  <si>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</si>
  <si>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</si>
  <si>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</si>
  <si>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</si>
  <si>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</si>
  <si>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</si>
  <si>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</si>
  <si>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</si>
  <si>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</si>
  <si>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</si>
  <si>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</si>
  <si>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</si>
  <si>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</si>
  <si>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</si>
  <si>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</si>
  <si>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</si>
  <si>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</si>
  <si>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</si>
  <si>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</si>
  <si>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</si>
  <si>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</si>
  <si>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</si>
  <si>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</si>
  <si>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</si>
  <si>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</si>
  <si>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</si>
  <si>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</si>
  <si>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</si>
  <si>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</si>
  <si>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</si>
  <si>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</si>
  <si>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</si>
  <si>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</si>
  <si>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</si>
  <si>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</si>
  <si>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</si>
  <si>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</si>
  <si>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</si>
  <si>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</si>
  <si>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</si>
  <si>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</si>
  <si>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</si>
  <si>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</si>
  <si>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</si>
  <si>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</si>
  <si>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</si>
  <si>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</si>
  <si>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</si>
  <si>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</si>
  <si>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</si>
  <si>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</si>
  <si>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</si>
  <si>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</si>
  <si>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</si>
  <si>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</si>
  <si>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</si>
  <si>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</si>
  <si>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</si>
  <si>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</si>
  <si>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</si>
  <si>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</si>
  <si>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</si>
  <si>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</si>
  <si>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</si>
  <si>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</si>
  <si>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</si>
  <si>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</si>
  <si>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</si>
  <si>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</si>
  <si>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</si>
  <si>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</si>
  <si>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</si>
  <si>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</si>
  <si>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</si>
  <si>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</si>
  <si>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</si>
  <si>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</si>
  <si>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</si>
  <si>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</si>
  <si>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</si>
  <si>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</si>
  <si>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</si>
  <si>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</si>
  <si>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</si>
  <si>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</si>
  <si>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</si>
  <si>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</si>
  <si>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</si>
  <si>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</si>
  <si>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</si>
  <si>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</si>
  <si>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</si>
  <si>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</si>
  <si>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</si>
  <si>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</si>
  <si>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</si>
  <si>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</si>
  <si>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</si>
  <si>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</si>
  <si>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</si>
  <si>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</si>
  <si>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</si>
  <si>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</si>
  <si>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</si>
  <si>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</si>
  <si>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</si>
  <si>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</si>
  <si>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</si>
  <si>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</si>
  <si>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</si>
  <si>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</si>
  <si>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</si>
  <si>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</si>
  <si>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</si>
  <si>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</si>
  <si>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</si>
  <si>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</si>
  <si>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</si>
  <si>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</si>
  <si>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</si>
  <si>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</si>
  <si>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</si>
  <si>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</si>
  <si>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</si>
  <si>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</si>
  <si>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</si>
  <si>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</si>
  <si>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</si>
  <si>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</si>
  <si>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</si>
  <si>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</si>
  <si>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</si>
  <si>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</si>
  <si>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</si>
  <si>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</si>
  <si>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</si>
  <si>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</si>
  <si>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</si>
  <si>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</si>
  <si>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</si>
  <si>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</si>
  <si>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</si>
  <si>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</si>
  <si>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</si>
  <si>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</si>
  <si>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</si>
  <si>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</si>
  <si>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</si>
  <si>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</si>
  <si>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</si>
  <si>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</si>
  <si>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</si>
  <si>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</si>
  <si>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</si>
  <si>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</si>
  <si>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</si>
  <si>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</si>
  <si>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</si>
  <si>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</si>
  <si>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</si>
  <si>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</si>
  <si>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</si>
  <si>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</si>
  <si>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</si>
  <si>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</si>
  <si>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</si>
  <si>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</si>
  <si>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</si>
  <si>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</si>
  <si>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</si>
  <si>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</si>
  <si>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</si>
  <si>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</si>
  <si>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</si>
  <si>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</si>
  <si>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</si>
  <si>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</si>
  <si>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</si>
  <si>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</si>
  <si>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</si>
  <si>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</si>
  <si>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</si>
  <si>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</si>
  <si>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</si>
  <si>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</si>
  <si>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</si>
  <si>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</si>
  <si>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</si>
  <si>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</si>
  <si>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</si>
  <si>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</si>
  <si>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</si>
  <si>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</si>
  <si>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</si>
  <si>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</si>
  <si>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</si>
  <si>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</si>
  <si>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</si>
  <si>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</si>
  <si>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</si>
  <si>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</si>
  <si>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</si>
  <si>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</si>
  <si>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</si>
  <si>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</si>
  <si>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</si>
  <si>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</si>
  <si>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</si>
  <si>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</si>
  <si>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</si>
  <si>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</si>
  <si>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</si>
  <si>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</si>
  <si>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</si>
  <si>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</si>
  <si>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</si>
  <si>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</si>
  <si>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</si>
  <si>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</si>
  <si>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</si>
  <si>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</si>
  <si>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</si>
  <si>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</si>
  <si>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</si>
  <si>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</si>
  <si>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</si>
  <si>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</si>
  <si>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</si>
  <si>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</si>
  <si>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</si>
  <si>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</si>
  <si>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</si>
  <si>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</si>
  <si>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</si>
  <si>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</si>
  <si>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</si>
  <si>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</si>
  <si>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</si>
  <si>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</si>
  <si>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</si>
  <si>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</si>
  <si>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</si>
  <si>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</si>
  <si>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</si>
  <si>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</si>
  <si>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</si>
  <si>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</si>
  <si>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</si>
  <si>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</si>
  <si>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</si>
  <si>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</si>
  <si>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</si>
  <si>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</si>
  <si>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</si>
  <si>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</si>
  <si>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</si>
  <si>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</si>
  <si>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</si>
  <si>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</si>
  <si>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</si>
  <si>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</si>
  <si>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</si>
  <si>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</si>
  <si>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</si>
  <si>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</si>
  <si>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</si>
  <si>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</si>
  <si>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</si>
  <si>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</si>
  <si>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</si>
  <si>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</si>
  <si>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</si>
  <si>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</si>
  <si>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</si>
  <si>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</si>
  <si>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</si>
  <si>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</si>
  <si>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</si>
  <si>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</si>
  <si>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</si>
  <si>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</si>
  <si>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</si>
  <si>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</si>
  <si>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</si>
  <si>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</si>
  <si>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</si>
  <si>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</si>
  <si>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</si>
  <si>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</si>
  <si>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</si>
  <si>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</si>
  <si>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</si>
  <si>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</si>
  <si>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</si>
  <si>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</si>
  <si>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</si>
  <si>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</si>
  <si>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</si>
  <si>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</si>
  <si>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</si>
  <si>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</si>
  <si>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</si>
  <si>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</si>
  <si>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</si>
  <si>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</si>
  <si>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</si>
  <si>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</si>
  <si>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</si>
  <si>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</si>
  <si>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</si>
  <si>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</si>
  <si>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</si>
  <si>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</si>
  <si>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</si>
  <si>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</si>
  <si>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</si>
  <si>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</si>
  <si>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</si>
  <si>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</si>
  <si>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</si>
  <si>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</si>
  <si>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</si>
  <si>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</si>
  <si>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</si>
  <si>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</si>
  <si>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</si>
  <si>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</si>
  <si>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</si>
  <si>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</si>
  <si>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</si>
  <si>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</si>
  <si>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</si>
  <si>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</si>
  <si>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</si>
  <si>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</si>
  <si>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</si>
  <si>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</si>
  <si>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</si>
  <si>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</si>
  <si>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</si>
  <si>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</si>
  <si>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</si>
  <si>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</si>
  <si>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</si>
  <si>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</si>
  <si>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</si>
  <si>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</si>
  <si>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</si>
  <si>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</si>
  <si>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</si>
  <si>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</si>
  <si>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</si>
  <si>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</si>
  <si>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</si>
  <si>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</si>
  <si>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</si>
  <si>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</si>
  <si>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</si>
  <si>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</si>
  <si>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</si>
  <si>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</si>
  <si>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</si>
  <si>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</si>
  <si>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</si>
  <si>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</si>
  <si>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</si>
  <si>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</si>
  <si>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</si>
  <si>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</si>
  <si>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</si>
  <si>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</si>
  <si>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</si>
  <si>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</si>
  <si>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</si>
  <si>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</si>
  <si>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</si>
  <si>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</si>
  <si>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</si>
  <si>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</si>
  <si>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</si>
  <si>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</si>
  <si>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</si>
  <si>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</si>
  <si>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</si>
  <si>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</si>
  <si>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</si>
  <si>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</si>
  <si>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</si>
  <si>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</si>
  <si>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</si>
  <si>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</si>
  <si>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</si>
  <si>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</si>
  <si>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</si>
  <si>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</si>
  <si>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</si>
  <si>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</si>
  <si>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</si>
  <si>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</si>
  <si>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</si>
  <si>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</si>
  <si>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</si>
  <si>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</si>
  <si>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</si>
  <si>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</si>
  <si>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</si>
  <si>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</si>
  <si>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</si>
  <si>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</si>
  <si>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</si>
  <si>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</si>
  <si>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</si>
  <si>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</si>
  <si>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</si>
  <si>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</si>
  <si>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</si>
  <si>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</si>
  <si>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</si>
  <si>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</si>
  <si>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</si>
  <si>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</si>
  <si>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</si>
  <si>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</si>
  <si>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</si>
  <si>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</si>
  <si>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</si>
  <si>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</si>
  <si>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</si>
  <si>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</si>
  <si>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</si>
  <si>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</si>
  <si>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</si>
  <si>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</si>
  <si>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</si>
  <si>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</si>
  <si>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</si>
  <si>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</si>
  <si>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</si>
  <si>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</si>
  <si>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</si>
  <si>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</si>
  <si>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</si>
  <si>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</si>
  <si>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</si>
  <si>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</si>
  <si>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</si>
  <si>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</si>
  <si>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</si>
  <si>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</si>
  <si>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</si>
  <si>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</si>
  <si>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</si>
  <si>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</si>
  <si>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</si>
  <si>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</si>
  <si>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</si>
  <si>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</si>
  <si>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</si>
  <si>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</si>
  <si>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</si>
  <si>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</si>
  <si>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</si>
  <si>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</si>
  <si>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</si>
  <si>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</si>
  <si>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</si>
  <si>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</si>
  <si>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</si>
  <si>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</si>
  <si>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</si>
  <si>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</si>
  <si>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</si>
  <si>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</si>
  <si>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</si>
  <si>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</si>
  <si>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</si>
  <si>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</si>
  <si>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</si>
  <si>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</si>
  <si>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</si>
  <si>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</si>
  <si>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</si>
  <si>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</si>
  <si>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</si>
  <si>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</si>
  <si>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</si>
  <si>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</si>
  <si>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</si>
  <si>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</si>
  <si>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</si>
  <si>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</si>
  <si>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</si>
  <si>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</si>
  <si>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</si>
  <si>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</si>
  <si>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</si>
  <si>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</si>
  <si>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</si>
  <si>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</si>
  <si>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</si>
  <si>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</si>
  <si>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</si>
  <si>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</si>
  <si>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</si>
  <si>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</si>
  <si>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</si>
  <si>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</si>
  <si>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</si>
  <si>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</si>
  <si>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</si>
  <si>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</si>
  <si>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</si>
  <si>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</si>
  <si>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</si>
  <si>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</si>
  <si>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</si>
  <si>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</si>
  <si>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</si>
  <si>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</si>
  <si>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</si>
  <si>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</si>
  <si>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</si>
  <si>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</si>
  <si>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</si>
  <si>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</si>
  <si>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</si>
  <si>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</si>
  <si>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</si>
  <si>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</si>
  <si>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</si>
  <si>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</si>
  <si>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</si>
  <si>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</si>
  <si>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</si>
  <si>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</si>
  <si>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</si>
  <si>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</si>
  <si>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</si>
  <si>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</si>
  <si>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</si>
  <si>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</si>
  <si>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</si>
  <si>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</si>
  <si>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</si>
  <si>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</si>
  <si>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</si>
  <si>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</si>
  <si>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</si>
  <si>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</si>
  <si>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</si>
  <si>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</si>
  <si>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</si>
  <si>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</si>
  <si>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</si>
  <si>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</si>
  <si>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</si>
  <si>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</si>
  <si>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</si>
  <si>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</si>
  <si>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</si>
  <si>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</si>
  <si>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</si>
  <si>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</si>
  <si>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</si>
  <si>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</si>
  <si>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</si>
  <si>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</si>
  <si>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</si>
  <si>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</si>
  <si>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</si>
  <si>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</si>
  <si>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</si>
  <si>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</si>
  <si>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</si>
  <si>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</si>
  <si>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</si>
  <si>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</si>
  <si>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</si>
  <si>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</si>
  <si>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</si>
  <si>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</si>
  <si>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</si>
  <si>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</si>
  <si>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</si>
  <si>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</si>
  <si>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</si>
  <si>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</si>
  <si>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</si>
  <si>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</si>
  <si>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</si>
  <si>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</si>
  <si>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</si>
  <si>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</si>
  <si>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</si>
  <si>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</si>
  <si>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</si>
  <si>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</si>
  <si>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</si>
  <si>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</si>
  <si>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</si>
  <si>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</si>
  <si>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</si>
  <si>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</si>
  <si>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</si>
  <si>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</si>
  <si>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</si>
  <si>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</si>
  <si>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</si>
  <si>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</si>
  <si>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</si>
  <si>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</si>
  <si>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</si>
  <si>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</si>
  <si>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</si>
  <si>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</si>
  <si>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</si>
  <si>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</si>
  <si>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</si>
  <si>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</si>
  <si>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</si>
  <si>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</si>
  <si>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</si>
  <si>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</si>
  <si>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</si>
  <si>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</si>
  <si>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</si>
  <si>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</si>
  <si>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</si>
  <si>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</si>
  <si>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</si>
  <si>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</si>
  <si>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</si>
  <si>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</si>
  <si>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</si>
  <si>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</si>
  <si>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</si>
  <si>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</si>
  <si>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</si>
  <si>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</si>
  <si>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</si>
  <si>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</si>
  <si>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</si>
  <si>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</si>
  <si>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</si>
  <si>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</si>
  <si>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</si>
  <si>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</si>
  <si>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</si>
  <si>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</si>
  <si>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</si>
  <si>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</si>
  <si>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</si>
  <si>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</si>
  <si>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</si>
  <si>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</si>
  <si>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</si>
  <si>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</si>
  <si>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</si>
  <si>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</si>
  <si>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</si>
  <si>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</si>
  <si>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</si>
  <si>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</si>
  <si>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</si>
  <si>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</si>
  <si>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</si>
  <si>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</si>
  <si>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</si>
  <si>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</si>
  <si>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</si>
  <si>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</si>
  <si>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</si>
  <si>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</si>
  <si>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</si>
  <si>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</si>
  <si>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</si>
  <si>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</si>
  <si>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</si>
  <si>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</si>
  <si>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</si>
  <si>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</si>
  <si>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</si>
  <si>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</si>
  <si>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</si>
  <si>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</si>
  <si>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</si>
  <si>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</si>
  <si>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</si>
  <si>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</si>
  <si>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</si>
  <si>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</si>
  <si>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</si>
  <si>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</si>
  <si>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</si>
  <si>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</si>
  <si>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</si>
  <si>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</si>
  <si>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</si>
  <si>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</si>
  <si>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</si>
  <si>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</si>
  <si>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</si>
  <si>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</si>
  <si>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</si>
  <si>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</si>
  <si>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</si>
  <si>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</si>
  <si>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</si>
  <si>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</si>
  <si>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</si>
  <si>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</si>
  <si>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</si>
  <si>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</si>
  <si>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</si>
  <si>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</si>
  <si>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</si>
  <si>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</si>
  <si>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</si>
  <si>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</si>
  <si>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</si>
  <si>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</si>
  <si>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</si>
  <si>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</si>
  <si>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</si>
  <si>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</si>
  <si>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</si>
  <si>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</si>
  <si>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</si>
  <si>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</si>
  <si>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</si>
  <si>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</si>
  <si>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</si>
  <si>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</si>
  <si>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</si>
  <si>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</si>
  <si>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</si>
  <si>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</si>
  <si>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</si>
  <si>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</si>
  <si>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</si>
  <si>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</si>
  <si>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</si>
  <si>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</si>
  <si>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</si>
  <si>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</si>
  <si>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</si>
  <si>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</si>
  <si>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</si>
  <si>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</si>
  <si>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</si>
  <si>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</si>
  <si>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</si>
  <si>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</si>
  <si>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</si>
  <si>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</si>
  <si>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</si>
  <si>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</si>
  <si>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</si>
  <si>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</si>
  <si>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</si>
  <si>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</si>
  <si>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</si>
  <si>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</si>
  <si>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</si>
  <si>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</si>
  <si>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</si>
  <si>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</si>
  <si>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</si>
  <si>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</si>
  <si>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</si>
  <si>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</si>
  <si>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</si>
  <si>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</si>
  <si>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</si>
  <si>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</si>
  <si>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</si>
  <si>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</si>
  <si>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</si>
  <si>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</si>
  <si>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</si>
  <si>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</si>
  <si>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</si>
  <si>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</si>
  <si>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</si>
  <si>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</si>
  <si>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</si>
  <si>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</si>
  <si>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</si>
  <si>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</si>
  <si>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</si>
  <si>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</si>
  <si>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</si>
  <si>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</si>
  <si>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</si>
  <si>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</si>
  <si>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</si>
  <si>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</si>
  <si>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</si>
  <si>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</si>
  <si>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</si>
  <si>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</si>
  <si>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</si>
  <si>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</si>
  <si>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</si>
  <si>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</si>
  <si>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</si>
  <si>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</si>
  <si>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</si>
  <si>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</si>
  <si>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</si>
  <si>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</si>
  <si>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</si>
  <si>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</si>
  <si>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</si>
  <si>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</si>
  <si>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</si>
  <si>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</si>
  <si>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</si>
  <si>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</si>
  <si>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</si>
  <si>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</si>
  <si>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</si>
  <si>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</si>
  <si>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</si>
  <si>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</si>
  <si>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</si>
  <si>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</si>
  <si>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</si>
  <si>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</si>
  <si>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</si>
  <si>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</si>
  <si>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</si>
  <si>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</si>
  <si>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</si>
  <si>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</si>
  <si>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</si>
  <si>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</si>
  <si>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</si>
  <si>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</si>
  <si>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</si>
  <si>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</si>
  <si>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</si>
  <si>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</si>
  <si>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</si>
  <si>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</si>
  <si>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</si>
  <si>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</si>
  <si>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</si>
  <si>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</si>
  <si>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</si>
  <si>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</si>
  <si>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</si>
  <si>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</si>
  <si>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</si>
  <si>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</si>
  <si>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</si>
  <si>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</si>
  <si>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</si>
  <si>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</si>
  <si>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</si>
  <si>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</si>
  <si>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</si>
  <si>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</si>
  <si>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</si>
  <si>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</si>
  <si>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</si>
  <si>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</si>
  <si>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</si>
  <si>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</si>
  <si>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</si>
  <si>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</si>
  <si>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</si>
  <si>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</si>
  <si>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</si>
  <si>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</si>
  <si>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</si>
  <si>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</si>
  <si>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</si>
  <si>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</si>
  <si>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</si>
  <si>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</si>
  <si>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</si>
  <si>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</si>
  <si>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</si>
  <si>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</si>
  <si>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</si>
  <si>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</si>
  <si>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</si>
  <si>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</si>
  <si>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</si>
  <si>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</si>
  <si>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</si>
  <si>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</si>
  <si>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</si>
  <si>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</si>
  <si>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</si>
  <si>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</si>
  <si>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</si>
  <si>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</si>
  <si>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</si>
  <si>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</si>
  <si>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</si>
  <si>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</si>
  <si>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</si>
  <si>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</si>
  <si>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</si>
  <si>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</si>
  <si>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</si>
  <si>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</si>
  <si>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</si>
  <si>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</si>
  <si>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</si>
  <si>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</si>
  <si>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</si>
  <si>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</si>
  <si>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</si>
  <si>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</si>
  <si>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</si>
  <si>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</si>
  <si>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</si>
  <si>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</si>
  <si>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</si>
  <si>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</si>
  <si>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</si>
  <si>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</si>
  <si>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</si>
  <si>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</si>
  <si>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</si>
  <si>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</si>
  <si>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</si>
  <si>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</si>
  <si>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</si>
  <si>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</si>
  <si>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</si>
  <si>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</si>
  <si>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</si>
  <si>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</si>
  <si>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</si>
  <si>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</si>
  <si>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</si>
  <si>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</si>
  <si>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</si>
  <si>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</si>
  <si>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</si>
  <si>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</si>
  <si>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</si>
  <si>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</si>
  <si>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</si>
  <si>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</si>
  <si>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</si>
  <si>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</si>
  <si>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</si>
  <si>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</si>
  <si>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</si>
  <si>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</si>
  <si>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</si>
  <si>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</si>
  <si>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</si>
  <si>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</si>
  <si>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</si>
  <si>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</si>
  <si>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</si>
  <si>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</si>
  <si>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</si>
  <si>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</si>
  <si>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</si>
  <si>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</si>
  <si>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</si>
  <si>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</si>
  <si>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</si>
  <si>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</si>
  <si>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</si>
  <si>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</si>
  <si>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</si>
  <si>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</si>
  <si>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</si>
  <si>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</si>
  <si>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</si>
  <si>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</si>
  <si>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</si>
  <si>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</si>
  <si>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</si>
  <si>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</si>
  <si>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</si>
  <si>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</si>
  <si>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</si>
  <si>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</si>
  <si>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</si>
  <si>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</si>
  <si>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</si>
  <si>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</si>
  <si>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</si>
  <si>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</si>
  <si>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</si>
  <si>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</si>
  <si>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</si>
  <si>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</si>
  <si>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</si>
  <si>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</si>
  <si>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</si>
  <si>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</si>
  <si>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</si>
  <si>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</si>
  <si>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</si>
  <si>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</si>
  <si>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</si>
  <si>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</si>
  <si>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</si>
  <si>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</si>
  <si>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</si>
  <si>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</si>
  <si>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</si>
  <si>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</si>
  <si>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</si>
  <si>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</si>
  <si>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</si>
  <si>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</si>
  <si>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</si>
  <si>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</si>
  <si>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</si>
  <si>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</si>
  <si>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</si>
  <si>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</si>
  <si>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</si>
  <si>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</si>
  <si>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</si>
  <si>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</si>
  <si>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</si>
  <si>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</si>
  <si>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</si>
  <si>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</si>
  <si>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</si>
  <si>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</si>
  <si>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</si>
  <si>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</si>
  <si>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</si>
  <si>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</si>
  <si>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</si>
  <si>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</si>
  <si>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</si>
  <si>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</si>
  <si>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</si>
  <si>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</si>
  <si>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</si>
  <si>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</si>
  <si>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</si>
  <si>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</si>
  <si>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</si>
  <si>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</si>
  <si>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</si>
  <si>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</si>
  <si>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</si>
  <si>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</si>
  <si>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</si>
  <si>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</si>
  <si>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</si>
  <si>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</si>
  <si>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</si>
  <si>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</si>
  <si>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</si>
  <si>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</si>
  <si>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</si>
  <si>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</si>
  <si>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</si>
  <si>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</si>
  <si>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</si>
  <si>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</si>
  <si>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</si>
  <si>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</si>
  <si>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</si>
  <si>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</si>
  <si>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</si>
  <si>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</si>
  <si>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</si>
  <si>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</si>
  <si>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</si>
  <si>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</si>
  <si>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</si>
  <si>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</si>
  <si>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</si>
  <si>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</si>
  <si>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</si>
  <si>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</si>
  <si>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</si>
  <si>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</si>
  <si>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</si>
  <si>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</si>
  <si>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</si>
  <si>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</si>
  <si>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</si>
  <si>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</si>
  <si>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</si>
  <si>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</si>
  <si>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</si>
  <si>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</si>
  <si>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</si>
  <si>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</si>
  <si>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</si>
  <si>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</si>
  <si>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</si>
  <si>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</si>
  <si>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</si>
  <si>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</si>
  <si>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</si>
  <si>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</si>
  <si>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</si>
  <si>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</si>
  <si>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</si>
  <si>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</si>
  <si>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</si>
  <si>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</si>
  <si>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</si>
  <si>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</si>
  <si>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</si>
  <si>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</si>
  <si>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</si>
  <si>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</si>
  <si>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</si>
  <si>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</si>
  <si>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</si>
  <si>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</si>
  <si>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</si>
  <si>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</si>
  <si>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</si>
  <si>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</si>
  <si>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</si>
  <si>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</si>
  <si>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</si>
  <si>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</si>
  <si>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</si>
  <si>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</si>
  <si>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</si>
  <si>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</si>
  <si>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</si>
  <si>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</si>
  <si>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</si>
  <si>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</si>
  <si>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</si>
  <si>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</si>
  <si>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</si>
  <si>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</si>
  <si>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</si>
  <si>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</si>
  <si>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</si>
  <si>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</si>
  <si>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</si>
  <si>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</si>
  <si>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</si>
  <si>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</si>
  <si>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</si>
  <si>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</si>
  <si>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</si>
  <si>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</si>
  <si>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</si>
  <si>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</si>
  <si>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</si>
  <si>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</si>
  <si>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</si>
  <si>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</si>
  <si>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</si>
  <si>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</si>
  <si>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</si>
  <si>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</si>
  <si>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</si>
  <si>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</si>
  <si>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</si>
  <si>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</si>
  <si>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</si>
  <si>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</si>
  <si>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</si>
  <si>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</si>
  <si>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</si>
  <si>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</si>
  <si>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</si>
  <si>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</si>
  <si>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</si>
  <si>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</si>
  <si>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</si>
  <si>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</si>
  <si>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</si>
  <si>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</si>
  <si>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</si>
  <si>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</si>
  <si>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</si>
  <si>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</si>
  <si>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</si>
  <si>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</si>
  <si>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</si>
  <si>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</si>
  <si>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</si>
  <si>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</si>
  <si>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</si>
  <si>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</si>
  <si>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</si>
  <si>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</si>
  <si>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</si>
  <si>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</si>
  <si>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</si>
  <si>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</si>
  <si>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</si>
  <si>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</si>
  <si>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</si>
  <si>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</si>
  <si>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</si>
  <si>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</si>
  <si>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</si>
  <si>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</si>
  <si>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</si>
  <si>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</si>
  <si>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</si>
  <si>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</si>
  <si>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</si>
  <si>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</si>
  <si>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</si>
  <si>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</si>
  <si>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</si>
  <si>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</si>
  <si>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</si>
  <si>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</si>
  <si>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</si>
  <si>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</si>
  <si>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</si>
  <si>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</si>
  <si>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</si>
  <si>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</si>
  <si>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</si>
  <si>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</si>
  <si>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</si>
  <si>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</si>
  <si>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</si>
  <si>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</si>
  <si>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</si>
  <si>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</si>
  <si>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</si>
  <si>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</si>
  <si>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</si>
  <si>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</si>
  <si>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</si>
  <si>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</si>
  <si>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</si>
  <si>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</si>
  <si>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</si>
  <si>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</si>
  <si>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</si>
  <si>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</si>
  <si>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</si>
  <si>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</si>
  <si>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</si>
  <si>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</si>
  <si>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</si>
  <si>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</si>
  <si>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</si>
  <si>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</si>
  <si>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</si>
  <si>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</si>
  <si>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</si>
  <si>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</si>
  <si>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</si>
  <si>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</si>
  <si>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</si>
  <si>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</si>
  <si>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</si>
  <si>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</si>
  <si>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</si>
  <si>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</si>
  <si>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</si>
  <si>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</si>
  <si>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</si>
  <si>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</si>
  <si>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</si>
  <si>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</si>
  <si>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</si>
  <si>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</si>
  <si>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</si>
  <si>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</si>
  <si>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</si>
  <si>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</si>
  <si>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</si>
  <si>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</si>
  <si>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</si>
  <si>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</si>
  <si>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</si>
  <si>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</si>
  <si>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</si>
  <si>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</si>
  <si>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</si>
  <si>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</si>
  <si>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</si>
  <si>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</si>
  <si>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</si>
  <si>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</si>
  <si>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</si>
  <si>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</si>
  <si>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</si>
  <si>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</si>
  <si>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</si>
  <si>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</si>
  <si>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</si>
  <si>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</si>
  <si>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</si>
  <si>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</si>
  <si>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</si>
  <si>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</si>
  <si>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</si>
  <si>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</si>
  <si>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</si>
  <si>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</si>
  <si>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</si>
  <si>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</si>
  <si>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</si>
  <si>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</si>
  <si>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</si>
  <si>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</si>
  <si>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</si>
  <si>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</si>
  <si>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</si>
  <si>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</si>
  <si>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</si>
  <si>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</si>
  <si>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</si>
  <si>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</si>
  <si>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</si>
  <si>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</si>
  <si>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</si>
  <si>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</si>
  <si>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</si>
  <si>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</si>
  <si>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</si>
  <si>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</si>
  <si>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</si>
  <si>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</si>
  <si>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</si>
  <si>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</si>
  <si>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</si>
  <si>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</si>
  <si>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</si>
  <si>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</si>
  <si>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</si>
  <si>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</si>
  <si>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</si>
  <si>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</si>
  <si>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</si>
  <si>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</si>
  <si>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</si>
  <si>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</si>
  <si>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</si>
  <si>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</si>
  <si>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</si>
  <si>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</si>
  <si>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</si>
  <si>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</si>
  <si>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</si>
  <si>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</si>
  <si>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</si>
  <si>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</si>
  <si>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</si>
  <si>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</si>
  <si>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</si>
  <si>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</si>
  <si>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</si>
  <si>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</si>
  <si>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</si>
  <si>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</si>
  <si>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</si>
  <si>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</si>
  <si>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</si>
  <si>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</si>
  <si>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</si>
  <si>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</si>
  <si>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</si>
  <si>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</si>
  <si>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</si>
  <si>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</si>
  <si>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</si>
  <si>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</si>
  <si>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</si>
  <si>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</si>
  <si>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</si>
  <si>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</si>
  <si>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</si>
  <si>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</si>
  <si>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</si>
  <si>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</si>
  <si>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</si>
  <si>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</si>
  <si>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</si>
  <si>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</si>
  <si>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</si>
  <si>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</si>
  <si>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</si>
  <si>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</si>
  <si>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</si>
  <si>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</si>
  <si>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</si>
  <si>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</si>
  <si>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</si>
  <si>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</si>
  <si>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</si>
  <si>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</si>
  <si>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</si>
  <si>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</si>
  <si>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</si>
  <si>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</si>
  <si>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</si>
  <si>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</si>
  <si>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</si>
  <si>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</si>
  <si>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</si>
  <si>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</si>
  <si>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</si>
  <si>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</si>
  <si>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</si>
  <si>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</si>
  <si>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</si>
  <si>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</si>
  <si>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</si>
  <si>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</si>
  <si>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</si>
  <si>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</si>
  <si>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</si>
  <si>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</si>
  <si>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</si>
  <si>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</si>
  <si>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</si>
  <si>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</si>
  <si>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</si>
  <si>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</si>
  <si>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</si>
  <si>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</si>
  <si>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</si>
  <si>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</si>
  <si>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</si>
  <si>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</si>
  <si>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</si>
  <si>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</si>
  <si>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</si>
  <si>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</si>
  <si>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</si>
  <si>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</si>
  <si>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</si>
  <si>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</si>
  <si>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</si>
  <si>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</si>
  <si>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</si>
  <si>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</si>
  <si>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</si>
  <si>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</si>
  <si>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</si>
  <si>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</si>
  <si>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</si>
  <si>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</si>
  <si>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</si>
  <si>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</si>
  <si>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</si>
  <si>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</si>
  <si>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</si>
  <si>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</si>
  <si>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</si>
  <si>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</si>
  <si>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</si>
  <si>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</si>
  <si>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</si>
  <si>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</si>
  <si>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</si>
  <si>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</si>
  <si>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</si>
  <si>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</si>
  <si>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</si>
  <si>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</si>
  <si>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</si>
  <si>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</si>
  <si>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</si>
  <si>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</si>
  <si>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</si>
  <si>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</si>
  <si>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</si>
  <si>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</si>
  <si>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</si>
  <si>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</si>
  <si>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</si>
  <si>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</si>
  <si>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</si>
  <si>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</si>
  <si>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</si>
  <si>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</si>
  <si>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</si>
  <si>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</si>
  <si>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</si>
  <si>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</si>
  <si>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</si>
  <si>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</si>
  <si>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</si>
  <si>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</si>
  <si>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</si>
  <si>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</si>
  <si>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</si>
  <si>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</si>
  <si>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</si>
  <si>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</si>
  <si>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</si>
  <si>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</si>
  <si>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</si>
  <si>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</si>
  <si>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</si>
  <si>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</si>
  <si>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</si>
  <si>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</si>
  <si>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</si>
  <si>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</si>
  <si>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</si>
  <si>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</si>
  <si>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</si>
  <si>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</si>
  <si>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</si>
  <si>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</si>
  <si>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</si>
  <si>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</si>
  <si>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</si>
  <si>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</si>
  <si>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</si>
  <si>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</si>
  <si>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</si>
  <si>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</si>
  <si>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</si>
  <si>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</si>
  <si>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</si>
  <si>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</si>
  <si>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</si>
  <si>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</si>
  <si>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</si>
  <si>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</si>
  <si>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</si>
  <si>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</si>
  <si>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</si>
  <si>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</si>
  <si>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</si>
  <si>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</si>
  <si>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</si>
  <si>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</si>
  <si>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</si>
  <si>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</si>
  <si>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</si>
  <si>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</si>
  <si>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</si>
  <si>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</si>
  <si>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</si>
  <si>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</si>
  <si>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</si>
  <si>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</si>
  <si>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</si>
  <si>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</si>
  <si>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</si>
  <si>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</si>
  <si>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</si>
  <si>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</si>
  <si>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</si>
  <si>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</si>
  <si>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</si>
  <si>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</si>
  <si>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</si>
  <si>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</si>
  <si>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</si>
  <si>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</si>
  <si>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</si>
  <si>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</si>
  <si>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</si>
  <si>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</si>
  <si>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</si>
  <si>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</si>
  <si>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</si>
  <si>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</si>
  <si>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</si>
  <si>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</si>
  <si>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</si>
  <si>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</si>
  <si>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</si>
  <si>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</si>
  <si>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</si>
  <si>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</si>
  <si>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</si>
  <si>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</si>
  <si>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</si>
  <si>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</si>
  <si>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</si>
  <si>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</si>
  <si>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</si>
  <si>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</si>
  <si>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</si>
  <si>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</si>
  <si>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</si>
  <si>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</si>
  <si>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</si>
  <si>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</si>
  <si>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</si>
  <si>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</si>
  <si>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</si>
  <si>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</si>
  <si>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</si>
  <si>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</si>
  <si>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</si>
  <si>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</si>
  <si>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</si>
  <si>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</si>
  <si>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</si>
  <si>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</si>
  <si>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</si>
  <si>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</si>
  <si>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</si>
  <si>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</si>
  <si>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</si>
  <si>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</si>
  <si>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</si>
  <si>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</si>
  <si>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</si>
  <si>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</si>
  <si>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</si>
  <si>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</si>
  <si>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</si>
  <si>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</si>
  <si>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</si>
  <si>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</si>
  <si>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</si>
  <si>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</si>
  <si>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</si>
  <si>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</si>
  <si>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</si>
  <si>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</si>
  <si>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</si>
  <si>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</si>
  <si>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</si>
  <si>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</si>
  <si>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</si>
  <si>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</si>
  <si>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</si>
  <si>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</si>
  <si>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</si>
  <si>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</si>
  <si>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</si>
  <si>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</si>
  <si>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</si>
  <si>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</si>
  <si>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</si>
  <si>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</si>
  <si>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</si>
  <si>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</si>
  <si>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</si>
  <si>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</si>
  <si>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</si>
  <si>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</si>
  <si>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</si>
  <si>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</si>
  <si>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</si>
  <si>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</si>
  <si>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</si>
  <si>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</si>
  <si>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</si>
  <si>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</si>
  <si>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</si>
  <si>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</si>
  <si>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</si>
  <si>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</si>
  <si>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</si>
  <si>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</si>
  <si>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</si>
  <si>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</si>
  <si>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</si>
  <si>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</si>
  <si>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</si>
  <si>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</si>
  <si>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</si>
  <si>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</si>
  <si>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</si>
  <si>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</si>
  <si>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</si>
  <si>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</si>
  <si>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</si>
  <si>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</si>
  <si>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</si>
  <si>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</si>
  <si>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</si>
  <si>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</si>
  <si>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</si>
  <si>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</si>
  <si>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</si>
  <si>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</si>
  <si>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</si>
  <si>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</si>
  <si>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</si>
  <si>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</si>
  <si>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</si>
  <si>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</si>
  <si>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</si>
  <si>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</si>
  <si>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</si>
  <si>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</si>
  <si>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</si>
  <si>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</si>
  <si>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</si>
  <si>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</si>
  <si>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</si>
  <si>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</si>
  <si>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</si>
  <si>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</si>
  <si>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</si>
  <si>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</si>
  <si>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</si>
  <si>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</si>
  <si>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</si>
  <si>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</si>
  <si>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</si>
  <si>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</si>
  <si>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</si>
  <si>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</si>
  <si>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</si>
  <si>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</si>
  <si>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</si>
  <si>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</si>
  <si>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</si>
  <si>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</si>
  <si>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</si>
  <si>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</si>
  <si>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</si>
  <si>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</si>
  <si>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</si>
  <si>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</si>
  <si>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</si>
  <si>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</si>
  <si>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</si>
  <si>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</si>
  <si>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</si>
  <si>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</si>
  <si>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</si>
  <si>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</si>
  <si>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</si>
  <si>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</si>
  <si>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</si>
  <si>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</si>
  <si>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</si>
  <si>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</si>
  <si>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</si>
  <si>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</si>
  <si>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</si>
  <si>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</si>
  <si>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</si>
  <si>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</si>
  <si>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</si>
  <si>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</si>
  <si>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</si>
  <si>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</si>
  <si>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</si>
  <si>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</si>
  <si>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</si>
  <si>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</si>
  <si>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</si>
  <si>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</si>
  <si>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</si>
  <si>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</si>
  <si>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</si>
  <si>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</si>
  <si>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</si>
  <si>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</si>
  <si>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</si>
  <si>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</si>
  <si>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</si>
  <si>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</si>
  <si>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</si>
  <si>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</si>
  <si>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</si>
  <si>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</si>
  <si>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</si>
  <si>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</si>
  <si>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</si>
  <si>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</si>
  <si>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</si>
  <si>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</si>
  <si>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</si>
  <si>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</si>
  <si>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</si>
  <si>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</si>
  <si>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</si>
  <si>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</si>
  <si>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</si>
  <si>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</si>
  <si>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</si>
  <si>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</si>
  <si>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</si>
  <si>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</si>
  <si>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</si>
  <si>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</si>
  <si>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</si>
  <si>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</si>
  <si>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</si>
  <si>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</si>
  <si>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</si>
  <si>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</si>
  <si>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</si>
  <si>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</si>
  <si>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</si>
  <si>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</si>
  <si>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</si>
  <si>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</si>
  <si>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</si>
  <si>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</si>
  <si>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</si>
  <si>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</si>
  <si>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</si>
  <si>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</si>
  <si>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</si>
  <si>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</si>
  <si>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</si>
  <si>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</si>
  <si>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</si>
  <si>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</si>
  <si>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</si>
  <si>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</si>
  <si>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</si>
  <si>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</si>
  <si>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</si>
  <si>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</si>
  <si>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</si>
  <si>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</si>
  <si>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</si>
  <si>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</si>
  <si>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</si>
  <si>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</si>
  <si>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</si>
  <si>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</si>
  <si>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</si>
  <si>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</si>
  <si>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</si>
  <si>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</si>
  <si>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</si>
  <si>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</si>
  <si>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</si>
  <si>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</si>
  <si>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</si>
  <si>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</si>
  <si>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</si>
  <si>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</si>
  <si>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</si>
  <si>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</si>
  <si>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</si>
  <si>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</si>
  <si>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</si>
  <si>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</si>
  <si>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</si>
  <si>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</si>
  <si>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</si>
  <si>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</si>
  <si>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</si>
  <si>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</si>
  <si>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</si>
  <si>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</si>
  <si>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</si>
  <si>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</si>
  <si>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</si>
  <si>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</si>
  <si>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</si>
  <si>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</si>
  <si>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</si>
  <si>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</si>
  <si>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</si>
  <si>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</si>
  <si>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</si>
  <si>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</si>
  <si>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</si>
  <si>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</si>
  <si>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</si>
  <si>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</si>
  <si>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</si>
  <si>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</si>
  <si>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</si>
  <si>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</si>
  <si>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</si>
  <si>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</si>
  <si>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</si>
  <si>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</si>
  <si>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</si>
  <si>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</si>
  <si>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</si>
  <si>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</si>
  <si>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</si>
  <si>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</si>
  <si>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</si>
  <si>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</si>
  <si>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</si>
  <si>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</si>
  <si>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</si>
  <si>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</si>
  <si>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</si>
  <si>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</si>
  <si>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</si>
  <si>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</si>
  <si>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</si>
  <si>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</si>
  <si>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</si>
  <si>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</si>
  <si>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</si>
  <si>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</si>
  <si>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</si>
  <si>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</si>
  <si>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</si>
  <si>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</si>
  <si>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</si>
  <si>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</si>
  <si>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</si>
  <si>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</si>
  <si>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</si>
  <si>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</si>
  <si>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</si>
  <si>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</si>
  <si>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</si>
  <si>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</si>
  <si>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</si>
  <si>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</si>
  <si>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</si>
  <si>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</si>
  <si>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</si>
  <si>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</si>
  <si>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</si>
  <si>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</si>
  <si>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</si>
  <si>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</si>
  <si>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</si>
  <si>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</si>
  <si>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</si>
  <si>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</si>
  <si>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</si>
  <si>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</si>
  <si>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</si>
  <si>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</si>
  <si>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</si>
  <si>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</si>
  <si>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</si>
  <si>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</si>
  <si>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</si>
  <si>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</si>
  <si>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</si>
  <si>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</si>
  <si>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</si>
  <si>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</si>
  <si>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</si>
  <si>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</si>
  <si>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</si>
  <si>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</si>
  <si>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</si>
  <si>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</si>
  <si>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</si>
  <si>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</si>
  <si>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</si>
  <si>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</si>
  <si>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</si>
  <si>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</si>
  <si>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</si>
  <si>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</si>
  <si>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</si>
  <si>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</si>
  <si>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</si>
  <si>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</si>
  <si>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</si>
  <si>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</si>
  <si>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</si>
  <si>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</si>
  <si>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</si>
  <si>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</si>
  <si>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</si>
  <si>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</si>
  <si>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</si>
  <si>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</si>
  <si>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</si>
  <si>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</si>
  <si>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</si>
  <si>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</si>
  <si>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</si>
  <si>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</si>
  <si>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</si>
  <si>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</si>
  <si>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</si>
  <si>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</si>
  <si>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</si>
  <si>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</si>
  <si>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</si>
  <si>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</si>
  <si>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</si>
  <si>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</si>
  <si>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</si>
  <si>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</si>
  <si>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</si>
  <si>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</si>
  <si>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</si>
  <si>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</si>
  <si>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</si>
  <si>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</si>
  <si>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</si>
  <si>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</si>
  <si>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</si>
  <si>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</si>
  <si>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</si>
  <si>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</si>
  <si>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</si>
  <si>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</si>
  <si>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</si>
  <si>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</si>
  <si>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</si>
  <si>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</si>
  <si>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</si>
  <si>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</si>
  <si>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</si>
  <si>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</si>
  <si>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</si>
  <si>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</si>
  <si>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</si>
  <si>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</si>
  <si>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</si>
  <si>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</si>
  <si>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</si>
  <si>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</si>
  <si>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</si>
  <si>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</si>
  <si>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</si>
  <si>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</si>
  <si>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</si>
  <si>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</si>
  <si>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</si>
  <si>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</si>
  <si>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</si>
  <si>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</si>
  <si>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</si>
  <si>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</si>
  <si>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</si>
  <si>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</si>
  <si>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</si>
  <si>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</si>
  <si>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</si>
  <si>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</si>
  <si>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</si>
  <si>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</si>
  <si>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</si>
  <si>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</si>
  <si>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</si>
  <si>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</si>
  <si>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</si>
  <si>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</si>
  <si>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</si>
  <si>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</si>
  <si>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</si>
  <si>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</si>
  <si>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</si>
  <si>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</si>
  <si>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</si>
  <si>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</si>
  <si>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</si>
  <si>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</si>
  <si>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</si>
  <si>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</si>
  <si>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</si>
  <si>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</si>
  <si>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</si>
  <si>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</si>
  <si>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</si>
  <si>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</si>
  <si>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</si>
  <si>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</si>
  <si>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</si>
  <si>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</si>
  <si>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</si>
  <si>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</si>
  <si>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</si>
  <si>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</si>
  <si>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</si>
  <si>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</si>
  <si>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</si>
  <si>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</si>
  <si>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</si>
  <si>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</si>
  <si>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</si>
  <si>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</si>
  <si>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</si>
  <si>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</si>
  <si>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</si>
  <si>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</si>
  <si>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</si>
  <si>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</si>
  <si>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</si>
  <si>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</si>
  <si>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</si>
  <si>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</si>
  <si>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</si>
  <si>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</si>
  <si>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</si>
  <si>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</si>
  <si>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</si>
  <si>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</si>
  <si>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</si>
  <si>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</si>
  <si>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</si>
  <si>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</si>
  <si>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</si>
  <si>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</si>
  <si>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</si>
  <si>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</si>
  <si>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</si>
  <si>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</si>
  <si>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</si>
  <si>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</si>
  <si>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</si>
  <si>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</si>
  <si>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</si>
  <si>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</si>
  <si>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</si>
  <si>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</si>
  <si>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</si>
  <si>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</si>
  <si>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</si>
  <si>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</si>
  <si>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</si>
  <si>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</si>
  <si>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</si>
  <si>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</si>
  <si>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</si>
  <si>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</si>
  <si>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</si>
  <si>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</si>
  <si>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</si>
  <si>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</si>
  <si>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</si>
  <si>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</si>
  <si>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</si>
  <si>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</si>
  <si>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</si>
  <si>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</si>
  <si>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</si>
  <si>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</si>
  <si>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</si>
  <si>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</si>
  <si>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</si>
  <si>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</si>
  <si>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</si>
  <si>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</si>
  <si>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</si>
  <si>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</si>
  <si>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</si>
  <si>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</si>
  <si>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</si>
  <si>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</si>
  <si>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</si>
  <si>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</si>
  <si>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</si>
  <si>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</si>
  <si>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</si>
  <si>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</si>
  <si>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</si>
  <si>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</si>
  <si>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</si>
  <si>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</si>
  <si>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</si>
  <si>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</si>
  <si>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</si>
  <si>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</si>
  <si>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</si>
  <si>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</si>
  <si>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</si>
  <si>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</si>
  <si>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</si>
  <si>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</si>
  <si>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</si>
  <si>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</si>
  <si>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</si>
  <si>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</si>
  <si>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</si>
  <si>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</si>
  <si>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</si>
  <si>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</si>
  <si>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</si>
  <si>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</si>
  <si>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</si>
  <si>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</si>
  <si>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</si>
  <si>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</si>
  <si>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</si>
  <si>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</si>
  <si>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</si>
  <si>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</si>
  <si>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</si>
  <si>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</si>
  <si>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</si>
  <si>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</si>
  <si>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</si>
  <si>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</si>
  <si>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</si>
  <si>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</si>
  <si>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</si>
  <si>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</si>
  <si>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</si>
  <si>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</si>
  <si>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</si>
  <si>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</si>
  <si>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</si>
  <si>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</si>
  <si>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</si>
  <si>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</si>
  <si>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</si>
  <si>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</si>
  <si>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</si>
  <si>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</si>
  <si>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</si>
  <si>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</si>
  <si>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</si>
  <si>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</si>
  <si>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</si>
  <si>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</si>
  <si>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</si>
  <si>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</si>
  <si>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</si>
  <si>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</si>
  <si>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</si>
  <si>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</si>
  <si>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</si>
  <si>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</si>
  <si>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</si>
  <si>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</si>
  <si>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</si>
  <si>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</si>
  <si>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</si>
  <si>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</si>
  <si>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</si>
  <si>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</si>
  <si>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</si>
  <si>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</si>
  <si>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</si>
  <si>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</si>
  <si>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</si>
  <si>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</si>
  <si>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</si>
  <si>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</si>
  <si>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</si>
  <si>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</si>
  <si>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</si>
  <si>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</si>
  <si>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</si>
  <si>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</si>
  <si>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</si>
  <si>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</si>
  <si>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</si>
  <si>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</si>
  <si>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</si>
  <si>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</si>
  <si>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</si>
  <si>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</si>
  <si>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</si>
  <si>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</si>
  <si>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</si>
  <si>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</si>
  <si>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</si>
  <si>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</si>
  <si>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</si>
  <si>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</si>
  <si>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</si>
  <si>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</si>
  <si>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</si>
  <si>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</si>
  <si>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</si>
  <si>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</si>
  <si>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</si>
  <si>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</si>
  <si>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</si>
  <si>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</si>
  <si>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</si>
  <si>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</si>
  <si>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</si>
  <si>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</si>
  <si>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</si>
  <si>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</si>
  <si>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</si>
  <si>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</si>
  <si>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</si>
  <si>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</si>
  <si>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</si>
  <si>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</si>
  <si>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</si>
  <si>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</si>
  <si>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</si>
  <si>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</si>
  <si>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</si>
  <si>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</si>
  <si>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</si>
  <si>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</si>
  <si>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</si>
  <si>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</si>
  <si>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</si>
  <si>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</si>
  <si>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</si>
  <si>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</si>
  <si>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</si>
  <si>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</si>
  <si>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</si>
  <si>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</si>
  <si>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</si>
  <si>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</si>
  <si>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</si>
  <si>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</si>
  <si>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</si>
  <si>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</si>
  <si>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</si>
  <si>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</si>
  <si>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</si>
  <si>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</si>
  <si>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</si>
  <si>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</si>
  <si>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</si>
  <si>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</si>
  <si>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</si>
  <si>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</si>
  <si>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</si>
  <si>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</si>
  <si>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</si>
  <si>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</si>
  <si>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</si>
  <si>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</si>
  <si>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</si>
  <si>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</si>
  <si>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</si>
  <si>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</si>
  <si>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</si>
  <si>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</si>
  <si>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</si>
  <si>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</si>
  <si>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</si>
  <si>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</si>
  <si>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</si>
  <si>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</si>
  <si>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</si>
  <si>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</si>
  <si>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</si>
  <si>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</si>
  <si>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</si>
  <si>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</si>
  <si>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</si>
  <si>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</si>
  <si>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</si>
  <si>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</si>
  <si>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</si>
  <si>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</si>
  <si>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</si>
  <si>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</si>
  <si>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</si>
  <si>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</si>
  <si>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</si>
  <si>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</si>
  <si>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</si>
  <si>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</si>
  <si>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</si>
  <si>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</si>
  <si>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</si>
  <si>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</si>
  <si>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</si>
  <si>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</si>
  <si>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</si>
  <si>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</si>
  <si>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</si>
  <si>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</si>
  <si>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</si>
  <si>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</si>
  <si>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</si>
  <si>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</si>
  <si>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</si>
  <si>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</si>
  <si>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</si>
  <si>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</si>
  <si>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</si>
  <si>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</si>
  <si>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</si>
  <si>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</si>
  <si>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</si>
  <si>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</si>
  <si>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</si>
  <si>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</si>
  <si>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</si>
  <si>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</si>
  <si>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</si>
  <si>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</si>
  <si>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</si>
  <si>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</si>
  <si>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</si>
  <si>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</si>
  <si>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</si>
  <si>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</si>
  <si>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</si>
  <si>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</si>
  <si>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</si>
  <si>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</si>
  <si>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</si>
  <si>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</si>
  <si>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</si>
  <si>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</si>
  <si>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</si>
  <si>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</si>
  <si>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</si>
  <si>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</si>
  <si>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</si>
  <si>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</si>
  <si>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</si>
  <si>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</si>
  <si>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</si>
  <si>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</si>
  <si>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</si>
  <si>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</si>
  <si>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</si>
  <si>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</si>
  <si>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</si>
  <si>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</si>
  <si>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</si>
  <si>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</si>
  <si>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</si>
  <si>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</si>
  <si>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</si>
  <si>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</si>
  <si>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</si>
  <si>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</si>
  <si>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</si>
  <si>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</si>
  <si>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</si>
  <si>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</si>
  <si>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</si>
  <si>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</si>
  <si>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</si>
  <si>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</si>
  <si>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</si>
  <si>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</si>
  <si>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</si>
  <si>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</si>
  <si>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</si>
  <si>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</si>
  <si>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</si>
  <si>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</si>
  <si>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</si>
  <si>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</si>
  <si>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</si>
  <si>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</si>
  <si>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</si>
  <si>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</si>
  <si>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</si>
  <si>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</si>
  <si>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</si>
  <si>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</si>
  <si>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</si>
  <si>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</si>
  <si>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</si>
  <si>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</si>
  <si>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</si>
  <si>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</si>
  <si>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</si>
  <si>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</si>
  <si>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</si>
  <si>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</si>
  <si>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</si>
  <si>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</si>
  <si>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</si>
  <si>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</si>
  <si>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</si>
  <si>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</si>
  <si>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</si>
  <si>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</si>
  <si>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</si>
  <si>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</si>
  <si>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</si>
  <si>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</si>
  <si>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</si>
  <si>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</si>
  <si>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</si>
  <si>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</si>
  <si>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</si>
  <si>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</si>
  <si>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</si>
  <si>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</si>
  <si>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</si>
  <si>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</si>
  <si>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</si>
  <si>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</si>
  <si>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</si>
  <si>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</si>
  <si>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</si>
  <si>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</si>
  <si>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</si>
  <si>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</si>
  <si>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</si>
  <si>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</si>
  <si>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</si>
  <si>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</si>
  <si>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</si>
  <si>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</si>
  <si>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</si>
  <si>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</si>
  <si>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</si>
  <si>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</si>
  <si>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</si>
  <si>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</si>
  <si>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</si>
  <si>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</si>
  <si>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</si>
  <si>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</si>
  <si>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</si>
  <si>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</si>
  <si>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</si>
  <si>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</si>
  <si>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</si>
  <si>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</si>
  <si>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</si>
  <si>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</si>
  <si>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</si>
  <si>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</si>
  <si>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</si>
  <si>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</si>
  <si>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</si>
  <si>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</si>
  <si>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</si>
  <si>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</si>
  <si>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</si>
  <si>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</si>
  <si>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</si>
  <si>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</si>
  <si>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</si>
  <si>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</si>
  <si>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</si>
  <si>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</si>
  <si>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</si>
  <si>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</si>
  <si>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</si>
  <si>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</si>
  <si>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</si>
  <si>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</si>
  <si>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</si>
  <si>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</si>
  <si>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</si>
  <si>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</si>
  <si>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</si>
  <si>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</si>
  <si>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</si>
  <si>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</si>
  <si>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</si>
  <si>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</si>
  <si>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</si>
  <si>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</si>
  <si>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</si>
  <si>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</si>
  <si>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</si>
  <si>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</si>
  <si>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</si>
  <si>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</si>
  <si>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</si>
  <si>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</si>
  <si>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</si>
  <si>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</si>
  <si>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</si>
  <si>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</si>
  <si>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</si>
  <si>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</si>
  <si>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</si>
  <si>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</si>
  <si>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</si>
  <si>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</si>
  <si>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</si>
  <si>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</si>
  <si>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</si>
  <si>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</si>
  <si>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</si>
  <si>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</si>
  <si>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</si>
  <si>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</si>
  <si>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</si>
  <si>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</si>
  <si>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</si>
  <si>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ปริมาณการจำหน่ายพลังงานไฟฟ้า</t>
  </si>
  <si>
    <t>ตัวเลข</t>
  </si>
  <si>
    <t>ล้านกิโลวัตต์/ชั่วโมง</t>
  </si>
  <si>
    <t>กระทรวงมหาดไทย</t>
  </si>
  <si>
    <t>การไฟฟ้าส่วนภูมิภาคจังหวัดภูเก็ต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</si>
</sst>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9"/>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3" fontId="29" fillId="0" borderId="7" xfId="1" applyFont="1" applyFill="1" applyBorder="1"/>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5" activePane="bottomLeft" state="frozen"/>
      <selection pane="bottomLeft" activeCell="K7500" sqref="K750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ปริมาณการจำหน่ายพลังงานไฟฟ้า</v>
      </c>
    </row>
    <row r="2" spans="1:16">
      <c r="A2" s="80" t="s">
        <v>15474</v>
      </c>
      <c r="B2" s="132" t="str">
        <f>METADATA!G97</f>
        <v>การไฟฟ้าส่วนภูมิภาคจังหวัดภูเก็ต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ล้านกิโลวัตต์/ชั่วโมง</v>
      </c>
      <c r="F4" s="128" t="str">
        <f>E4</f>
        <v>ล้านกิโลวัตต์/ชั่วโมง</v>
      </c>
      <c r="G4" s="128" t="str">
        <f t="shared" ref="G4:P4" si="0">F4</f>
        <v>ล้านกิโลวัตต์/ชั่วโมง</v>
      </c>
      <c r="H4" s="128" t="str">
        <f t="shared" si="0"/>
        <v>ล้านกิโลวัตต์/ชั่วโมง</v>
      </c>
      <c r="I4" s="128" t="str">
        <f t="shared" si="0"/>
        <v>ล้านกิโลวัตต์/ชั่วโมง</v>
      </c>
      <c r="J4" s="128" t="str">
        <f t="shared" si="0"/>
        <v>ล้านกิโลวัตต์/ชั่วโมง</v>
      </c>
      <c r="K4" s="128" t="str">
        <f t="shared" si="0"/>
        <v>ล้านกิโลวัตต์/ชั่วโมง</v>
      </c>
      <c r="L4" s="128" t="str">
        <f t="shared" si="0"/>
        <v>ล้านกิโลวัตต์/ชั่วโมง</v>
      </c>
      <c r="M4" s="128" t="str">
        <f t="shared" si="0"/>
        <v>ล้านกิโลวัตต์/ชั่วโมง</v>
      </c>
      <c r="N4" s="128" t="str">
        <f t="shared" si="0"/>
        <v>ล้านกิโลวัตต์/ชั่วโมง</v>
      </c>
      <c r="O4" s="128" t="str">
        <f>N4</f>
        <v>ล้านกิโลวัตต์/ชั่วโมง</v>
      </c>
      <c r="P4" s="128" t="str">
        <f t="shared" si="0"/>
        <v>ล้านกิโลวัตต์/ชั่วโมง</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193">
        <v>2648828003</v>
      </c>
      <c r="L7496" s="193">
        <v>271736646538</v>
      </c>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v>29395</v>
      </c>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c r="L7510" s="92"/>
      <c r="M7510" s="92"/>
      <c r="N7510" s="92"/>
      <c r="O7510" s="92"/>
      <c r="P7510" s="92"/>
    </row>
    <row r="7511" spans="1:16">
      <c r="A7511" s="88" t="s">
        <v>13748</v>
      </c>
      <c r="B7511" s="89" t="s">
        <v>13723</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xr:uid="{00000000-0009-0000-0000-000000000000}"/>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56" zoomScale="110" zoomScaleNormal="80" zoomScaleSheetLayoutView="110" workbookViewId="0">
      <selection activeCell="B73" sqref="B73:AC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2019-08-23T15:28:20Z</dcterms:modified>
</cp:coreProperties>
</file>